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1" r:id="rId1"/>
  </sheets>
  <definedNames>
    <definedName name="_xlnm._FilterDatabase" localSheetId="0" hidden="1">'приложение 1'!$G$3:$G$135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135" i="1" s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3" i="1"/>
</calcChain>
</file>

<file path=xl/sharedStrings.xml><?xml version="1.0" encoding="utf-8"?>
<sst xmlns="http://schemas.openxmlformats.org/spreadsheetml/2006/main" count="406" uniqueCount="273">
  <si>
    <t xml:space="preserve"> Трубка насоса для  инжектор компьютерной томографии</t>
  </si>
  <si>
    <t>шт.</t>
  </si>
  <si>
    <t>шт</t>
  </si>
  <si>
    <t>Зонд желудочный 32</t>
  </si>
  <si>
    <t>Зонд желудочный 38</t>
  </si>
  <si>
    <t>Зонд желудочный 40</t>
  </si>
  <si>
    <t>Зонд желудочный 42</t>
  </si>
  <si>
    <t>Зонд Шалькова</t>
  </si>
  <si>
    <t>№ п/п</t>
  </si>
  <si>
    <t>Наименование</t>
  </si>
  <si>
    <t>Краткая характеристика</t>
  </si>
  <si>
    <t>Ед. изм.</t>
  </si>
  <si>
    <t>Общее кол-во</t>
  </si>
  <si>
    <t>Цена в 2024 году</t>
  </si>
  <si>
    <t>Сумма, тенге</t>
  </si>
  <si>
    <t>Аминоплазмаль Гепа 10%</t>
  </si>
  <si>
    <t>Раствор для инфузий, 10 %, 500 мл, №10</t>
  </si>
  <si>
    <t>фл</t>
  </si>
  <si>
    <t xml:space="preserve">Атропина сульфат </t>
  </si>
  <si>
    <t>раствор для инъекций 1мг/мл 1 мл</t>
  </si>
  <si>
    <t>амп</t>
  </si>
  <si>
    <t>Бриллиантовая зелень раствор спиртовой 1% 20 мл</t>
  </si>
  <si>
    <t>Блиллиантовая зелень раствор спиртовой 1% 20 мл</t>
  </si>
  <si>
    <t>таблетки, покрытые пленочной оболочкой 50 мг</t>
  </si>
  <si>
    <t>таб</t>
  </si>
  <si>
    <t>Дигоксин 0,25 мг/мл</t>
  </si>
  <si>
    <t>Раствор для инъекций 0,25 мг/мл 1 мл</t>
  </si>
  <si>
    <t>Дидрогестерон</t>
  </si>
  <si>
    <t>Таблетки, покрытые пленочной оболочкой, 10 мг, №20</t>
  </si>
  <si>
    <t>Диклофенак</t>
  </si>
  <si>
    <t>Суппозитории ректальные, 100 мг, №10</t>
  </si>
  <si>
    <t>Дисоль</t>
  </si>
  <si>
    <t>раствор для инфузий 200 мл</t>
  </si>
  <si>
    <t>раствор для инфузий 400 мл</t>
  </si>
  <si>
    <t>Ибупрофен</t>
  </si>
  <si>
    <t>Раствор для внутривенного введения, 800 мг/8 мл, 8 мл, №10</t>
  </si>
  <si>
    <t>Раствор для внутривенного введения, 400 мг/4 мл, 4 мл, №10</t>
  </si>
  <si>
    <t>Кальция глюконат стабили-
зированный</t>
  </si>
  <si>
    <t xml:space="preserve">Раствор для инъекций, 100 мг/мл, 10 мл </t>
  </si>
  <si>
    <t xml:space="preserve">Левофлоксацин
</t>
  </si>
  <si>
    <t>Капли глазные, 5 мг/мл, 5 мл, №1</t>
  </si>
  <si>
    <t>Метилдопа</t>
  </si>
  <si>
    <t xml:space="preserve">таблетка 250 мг </t>
  </si>
  <si>
    <t>Натрия оксибат</t>
  </si>
  <si>
    <t>раствор для инъекций 200
мг/мл по 10 мл</t>
  </si>
  <si>
    <t xml:space="preserve">Октаплекс 500 МЕ (кон-
центрат протромбинового
комплекса)
</t>
  </si>
  <si>
    <t>Лиофилизированный порошок для приготовления раствора для внутривенно-
го введения в комплекте с растворителем (вода для инъекции) и набором для введения, 500 МЕ №1</t>
  </si>
  <si>
    <t>Пентоксифиллин</t>
  </si>
  <si>
    <t xml:space="preserve">Раствор для инъекций, 2%, 5 мл </t>
  </si>
  <si>
    <t>ампула</t>
  </si>
  <si>
    <t>Платифиллин  гидротратрат</t>
  </si>
  <si>
    <t xml:space="preserve">0,2 % 1 мл раствор для инъекций </t>
  </si>
  <si>
    <t xml:space="preserve"> Прогестерон </t>
  </si>
  <si>
    <t>Капсулы, 200 мг, №14</t>
  </si>
  <si>
    <t>капс</t>
  </si>
  <si>
    <t>Протамина сульфат</t>
  </si>
  <si>
    <t>р-р 1000 МЕ, 10мл</t>
  </si>
  <si>
    <t>Стерофундин 500 мл</t>
  </si>
  <si>
    <t>Раствор для инфузий, 500 мл, № 10</t>
  </si>
  <si>
    <t>Теноксикам 20 мг</t>
  </si>
  <si>
    <t>Лиофилизированный порошок для приготовления раствора для инъекций, в комплекте с растворителем (вода для инъекций), 20 мг, №1</t>
  </si>
  <si>
    <t>пор</t>
  </si>
  <si>
    <t>Тетрациклин</t>
  </si>
  <si>
    <t xml:space="preserve"> мазь глазная 1%-10 г</t>
  </si>
  <si>
    <t>Тиамина хлорид</t>
  </si>
  <si>
    <t xml:space="preserve"> раствор для инъекций 5 % 1 мл</t>
  </si>
  <si>
    <t>Концентрат для приготовления раствора для инфузии, 12,5мг/50мл №1</t>
  </si>
  <si>
    <t>Тобрадекс</t>
  </si>
  <si>
    <t>капли глазные, суспензия по 5
мл</t>
  </si>
  <si>
    <t>Транексамовая кислота</t>
  </si>
  <si>
    <t>раствор для инъекций
100мг/мл по 5 мл</t>
  </si>
  <si>
    <t>Урапидил</t>
  </si>
  <si>
    <t xml:space="preserve">Раствор для внутривенного введения, 5 мг/мл, 10 мл </t>
  </si>
  <si>
    <t>Фамотидин</t>
  </si>
  <si>
    <t xml:space="preserve">Порошок лиофилизированный для приготовления раствора для инъекций в комплекте с растворителем (0.9 % раствор натрия хлорида) </t>
  </si>
  <si>
    <t>Фенилэфрин (Мезатон)</t>
  </si>
  <si>
    <t>раствор для инъекций 1% 1мл</t>
  </si>
  <si>
    <t>Фитоменодион</t>
  </si>
  <si>
    <t xml:space="preserve">Раствор для внутримышечного введения, 10 мг/мл, 1 мл </t>
  </si>
  <si>
    <t>Убистезин форте 4% 1,7мл</t>
  </si>
  <si>
    <t>Раствор для подслизистых инъекций в стоматологии 4% 1.7 мл</t>
  </si>
  <si>
    <t xml:space="preserve">Убистезин 4% 1,7 мл </t>
  </si>
  <si>
    <t>L-ЛИЗИНА ЭСЦИНАТ</t>
  </si>
  <si>
    <t>Раствор для инъекций, 1 мг/мл</t>
  </si>
  <si>
    <t>Аммиак</t>
  </si>
  <si>
    <t>раствор для наружного применения 10% по 20 мл</t>
  </si>
  <si>
    <t>ГЕПАРИН</t>
  </si>
  <si>
    <t>Мазь для наружного применения</t>
  </si>
  <si>
    <t>Дексаметазон и Тобрамицин</t>
  </si>
  <si>
    <t>Левомеколь 40 г мазь в тубе</t>
  </si>
  <si>
    <t xml:space="preserve">Противомикробная мазь для наружного применения </t>
  </si>
  <si>
    <t>Капли глазные, 5 мг/мл, 5</t>
  </si>
  <si>
    <t>Линимент бальзамический (по Вишневскому) 40 г линимент в тубе</t>
  </si>
  <si>
    <t xml:space="preserve">Линимент для наружного применения </t>
  </si>
  <si>
    <t>Метилурацил (мазь)</t>
  </si>
  <si>
    <t>Мазь для местного применения 10 %</t>
  </si>
  <si>
    <t>Нафазолин</t>
  </si>
  <si>
    <t>Капли назальные 0,05% , 0,1%</t>
  </si>
  <si>
    <t>Пирацетам 20% раствор д/инъекций 5 мл № 10 амп</t>
  </si>
  <si>
    <t>Раствор для иньекций 20 %, 5мл</t>
  </si>
  <si>
    <t>Натрия аденозинтрифосфат (АТФ)</t>
  </si>
  <si>
    <t>1 мл раствора для внутривенного введения</t>
  </si>
  <si>
    <t>Сангера, раствор для инъекций, 100 мг/мл 5 мл</t>
  </si>
  <si>
    <t xml:space="preserve">Прогестерон </t>
  </si>
  <si>
    <t>вагинальные 200 мг</t>
  </si>
  <si>
    <t>Никотиновая кислота 1%1 мл</t>
  </si>
  <si>
    <t>Раствор для инъекций, 1%, 1 мл, №10</t>
  </si>
  <si>
    <t xml:space="preserve">Сыворотка лошадинная противостолбнячная </t>
  </si>
  <si>
    <t>3000 МЕ</t>
  </si>
  <si>
    <t>Дантролен</t>
  </si>
  <si>
    <t xml:space="preserve"> Ли</t>
  </si>
  <si>
    <t>фл.</t>
  </si>
  <si>
    <t>Интралипид 20%</t>
  </si>
  <si>
    <t>Жировые эмульсии для парентерального питания</t>
  </si>
  <si>
    <t>Мидримакс</t>
  </si>
  <si>
    <t xml:space="preserve">глазные капли 1%-  5 мл </t>
  </si>
  <si>
    <t>Тобрамицин</t>
  </si>
  <si>
    <t>Капли глазные, 0.3 %, 5 мл, №1</t>
  </si>
  <si>
    <t>Токоферол ацетат</t>
  </si>
  <si>
    <t>вит Е   капсулы для приема внутрь 200 мг</t>
  </si>
  <si>
    <t xml:space="preserve">ганцикловир </t>
  </si>
  <si>
    <t>Лиофилизат д/пригот. р-ра д/инф. 500 мг: фл.</t>
  </si>
  <si>
    <t>Бифидум бактерин</t>
  </si>
  <si>
    <t>Лиофилизат для приготовления суспензии для орального и местного применения</t>
  </si>
  <si>
    <t>Нео Цитотект</t>
  </si>
  <si>
    <t>Раствор для внутривенного введения, 10 мл/1000 Е, 50 мл/5000 Е</t>
  </si>
  <si>
    <t>Витамин А (Ретинола ацетат)</t>
  </si>
  <si>
    <t>капсулы</t>
  </si>
  <si>
    <t>Цинковая мазь</t>
  </si>
  <si>
    <t>Мазь для наружного применения</t>
  </si>
  <si>
    <t>Луцентис</t>
  </si>
  <si>
    <t>раствор для инфузий 10 мг/кг</t>
  </si>
  <si>
    <t>кофеин бензоат натрия</t>
  </si>
  <si>
    <t xml:space="preserve"> раствор для инъекций 1 20 % 1 мл</t>
  </si>
  <si>
    <t xml:space="preserve">Пиобактериофаг поливалентный очищенный </t>
  </si>
  <si>
    <t>раствор для приема внутрь 4 фл по 20,0</t>
  </si>
  <si>
    <t>левомеколь 40 г</t>
  </si>
  <si>
    <t>мазь для наружного применения</t>
  </si>
  <si>
    <t>метилурациловая мазь 25 г</t>
  </si>
  <si>
    <t>квамател 20 мг</t>
  </si>
  <si>
    <t>Порошок лиофилизированный для приготовления раствора для инъекций</t>
  </si>
  <si>
    <t xml:space="preserve">цитофлавин </t>
  </si>
  <si>
    <t>Р-р д/в/в введения: амп. 10 мл 5 или 10 шт.</t>
  </si>
  <si>
    <t xml:space="preserve">деринат </t>
  </si>
  <si>
    <t>Р-р д/местн. и наружн. прим. 0.25%: фл.-капельн. 10 мл 1 шт.</t>
  </si>
  <si>
    <t>Гепа-мерц</t>
  </si>
  <si>
    <t xml:space="preserve">Сигницеф 0,5%
</t>
  </si>
  <si>
    <t>Капли глазные, 5 мг/мл, 5 мл</t>
  </si>
  <si>
    <t xml:space="preserve">Дексаметазон 0,1% </t>
  </si>
  <si>
    <t>капли глазные раствор дексаметазона 0,1% - 5 мл</t>
  </si>
  <si>
    <t>Бринекс 1%</t>
  </si>
  <si>
    <t>капли глазные 10 мг/мл, 5 мл</t>
  </si>
  <si>
    <t>Бринэра</t>
  </si>
  <si>
    <t>капли глазные 20мг/мл+5мг/мл</t>
  </si>
  <si>
    <t>Декспантенол ( Корнерегель, глюмакс гель)</t>
  </si>
  <si>
    <t>5%, 10% - 5мл, 10мл гель  глазная</t>
  </si>
  <si>
    <t>Вигадекс</t>
  </si>
  <si>
    <t>моксифлоксацин 5,0 мг, дексаметазон 1 мг - 5мл, гл.капли 5 мл</t>
  </si>
  <si>
    <t xml:space="preserve">Оксибупрокин </t>
  </si>
  <si>
    <t xml:space="preserve">глазые капли 0,4%-5мл </t>
  </si>
  <si>
    <t>комбинил Дуо</t>
  </si>
  <si>
    <t>левофлоксацин 5,0 мг, дексаметазон 1 мг - 5мл, гл.капли 5 мл</t>
  </si>
  <si>
    <t>Мидакс 1 % (тропикамид 1%)</t>
  </si>
  <si>
    <t>капли глазные 10 мг/мл, 10 мл</t>
  </si>
  <si>
    <t>Апдропс (моксифлоксацин)</t>
  </si>
  <si>
    <t>моксифлоксацин 3 мг - 3 мл, гл.капли</t>
  </si>
  <si>
    <t>Эденайт</t>
  </si>
  <si>
    <t>гипертоническая офтальмологическая мазь 5 гр</t>
  </si>
  <si>
    <t>лукарнит</t>
  </si>
  <si>
    <t>гиалуронатом натрия и левокарнитином</t>
  </si>
  <si>
    <t>пилокарпин 1% - 10 мл</t>
  </si>
  <si>
    <t>пилокарпина гидрохлорид 10 мг - 10 мл</t>
  </si>
  <si>
    <t xml:space="preserve">фл </t>
  </si>
  <si>
    <t xml:space="preserve">фотил </t>
  </si>
  <si>
    <t>пилокарпина гидрохлорид 20 мг,  тималола малеат 5 мг.</t>
  </si>
  <si>
    <t>Альбуцид (сульфацил натрия)</t>
  </si>
  <si>
    <t>Сульфацил натрия 30%  - 5 мл, гл.капли</t>
  </si>
  <si>
    <t>Тримеперидин</t>
  </si>
  <si>
    <t>раствор для инъекций 2% по 1 мл №10</t>
  </si>
  <si>
    <t xml:space="preserve">Фентанил </t>
  </si>
  <si>
    <t>раствор для инъекций 0,005% по 2 мл №5</t>
  </si>
  <si>
    <t>Пиперацилин тазобактам 4,5гр</t>
  </si>
  <si>
    <t>порошок для приготовл инф 4,5гр</t>
  </si>
  <si>
    <t xml:space="preserve">Тигециклин </t>
  </si>
  <si>
    <t>лиофилизат для иньекций 50мг</t>
  </si>
  <si>
    <t>Азопирамовый универсальный раствор с фенофталеином</t>
  </si>
  <si>
    <t>р-р 100мл</t>
  </si>
  <si>
    <t>Парафин</t>
  </si>
  <si>
    <t>П2</t>
  </si>
  <si>
    <t>кг</t>
  </si>
  <si>
    <t>Парафиновое масло</t>
  </si>
  <si>
    <t>парафиновая масло</t>
  </si>
  <si>
    <t>л</t>
  </si>
  <si>
    <t>Перекись  водорода  3%-400,0</t>
  </si>
  <si>
    <t>Перекись  водоро  3 %-400,0</t>
  </si>
  <si>
    <t>Дистиллиро́ванная вода́ 400 мл</t>
  </si>
  <si>
    <t>Трубка насоса для инжектора Ulrich medicai из инжектор ангиографический для компьютерной томографии поколения XD 200X,модель КТ инжектор missouri XD 2001 в комплекте .</t>
  </si>
  <si>
    <t>стерильный, однократного применения, размер СН 32, длина 85 см,с открытой и закрытой заходной частью, двумя и четырьмя боковыми отверстиями</t>
  </si>
  <si>
    <t>стерильный, однократного применения, размер СН 38, длина 85 см,с открытой и закрытой заходной частью, двумя и четырьмя боковыми отверстиями</t>
  </si>
  <si>
    <t>стерильный, однократного применения, размер СН 40, длина 85 см,с открытой и закрытой заходной частью, двумя и четырьмя боковыми отверстиями</t>
  </si>
  <si>
    <t>стерильный, однократного применения, размер СН 42, длина 85 см,с открытой и закрытой заходной частью, двумя и четырьмя боковыми отверстиями</t>
  </si>
  <si>
    <t>Зонд силиконовый для декомпрессии желудочно-кишечного тракта, с закрытым дистальным окончанием и наконечникоом в виде оливы..ЗТДСУ № 24 длина 3 м ,диаметр зонда 8 мм, размер отверствия 3,5*7 мм.</t>
  </si>
  <si>
    <t>Приложение 1</t>
  </si>
  <si>
    <t>Валсартан Сакубитрил (Юперио)</t>
  </si>
  <si>
    <t>Тирофибан (Тирофан)</t>
  </si>
  <si>
    <t>ИТОГО:</t>
  </si>
  <si>
    <t>Место поставки товара г. Астана, ул.Т. Рыскулова, 6,8 (склад аптека)  ГКП на ПХВ "Городская многопрофильная больница № 2" акимата города Астана</t>
  </si>
  <si>
    <t>Поставка Товара осуществляется по заявке Заказчика в течение 15 (пятнадцать) календарных дней. В случае сокращения финансирования либо отсутствии в необходимости товара, Заказчик будет уменьшать количество товара в течение 2024 года, либо не заявлять поставку на полное количество товара по договору.</t>
  </si>
  <si>
    <t>набор</t>
  </si>
  <si>
    <t>Раствор трипсина –ЭДТА 0,05% 50мл Панэко</t>
  </si>
  <si>
    <t>флакон</t>
  </si>
  <si>
    <t>Иммерсионное масло 100мл</t>
  </si>
  <si>
    <t>уп</t>
  </si>
  <si>
    <t>ВОК (Контроль качества) контрольная сыворотка (в одном набое на 12 мес)</t>
  </si>
  <si>
    <t>Пробирки одноразовые с закручив, темно-синий крышкой 12-15мл</t>
  </si>
  <si>
    <t>штук</t>
  </si>
  <si>
    <t xml:space="preserve">Стекло предметное  с полосой для записи </t>
  </si>
  <si>
    <t xml:space="preserve">Стекла покровные 24*24мм </t>
  </si>
  <si>
    <t>упак</t>
  </si>
  <si>
    <t>Пипетка мерная одноразовая от 1-10 мл с фильтром(к автоматическому дозатору) уп. 1000 шт</t>
  </si>
  <si>
    <t>Пипетка Пастера одноразовая пластиковая 3 мл</t>
  </si>
  <si>
    <t>Игла спинальной анестезии 19G/90</t>
  </si>
  <si>
    <t>Spinican игла для спинальной анестезии размером 22G(0,70*88мм)</t>
  </si>
  <si>
    <t>Стакан Коплина на   10  стекол</t>
  </si>
  <si>
    <t>Стакан Коплина    на 5 стекол</t>
  </si>
  <si>
    <t>Наконечники стандартные/универсальные 2,0-200мкм (в упаковке 1000 штук)</t>
  </si>
  <si>
    <t xml:space="preserve">Фильтральная бумага </t>
  </si>
  <si>
    <t>Пробирки микроцентрифужные типа "Эппендорф" 1,5 мл</t>
  </si>
  <si>
    <t>Пробирки микроцентрифужные типа "Эппендорф" 1,5 мл (500 шт в упак)</t>
  </si>
  <si>
    <t>Калий фосфорнокислый "ЧДА"</t>
  </si>
  <si>
    <t>Натрий  фосфорнокислый "ЧДА"</t>
  </si>
  <si>
    <t>Калий хлористый "ЧДА"</t>
  </si>
  <si>
    <t>кг1</t>
  </si>
  <si>
    <t>Натрий лимоннокислый, 3-замещенный, 2-водный (дигидрат) Д</t>
  </si>
  <si>
    <t>Натрий хлористый "ЧДА"</t>
  </si>
  <si>
    <t>Трипсин 1:250 из поджелудочной железы свиньи, активность 319 ед/мг Панэко</t>
  </si>
  <si>
    <t>Наконечники стандартные 100-1000 мкл (500 шт в упаковке)</t>
  </si>
  <si>
    <t>Наконечники 100 — 1000 мкл в штативе голубые длинные</t>
  </si>
  <si>
    <t>Вода для инъекций 400,0</t>
  </si>
  <si>
    <t>(упаковка 8*96 шт)</t>
  </si>
  <si>
    <t>флак</t>
  </si>
  <si>
    <t>Одноканальный дозатор 100-1000 мкл</t>
  </si>
  <si>
    <t>Восьмиканальный дозатор 30-300 мкл</t>
  </si>
  <si>
    <t>К характерным особенностям модели относятся:
-достоверность и точность дозирования;
-небольшая дискретность;
-изготовлен из прочных и легких материалов;
-устойчивость к воздействию химических реагентов и ультрафиолетовых лучей;
-возможность полной обработки в автоклаве;
-есть специальный держатель под палец, обеспечивающий снижение усилий при дозировании и уменьшающий риск возникновения RSI;
-выполнение работ возможно при помощи одной любой руки;
-дозатор совместим с разными наконечниками, что позволяет работать с различными видами лабораторных пробирок;
-имеются специальные защитные фильтры, которые предотвращают загрязнения и внутренние повреждения;
-цветовая маркировка;
-простота в обслуживании и чистке;</t>
  </si>
  <si>
    <t>Восьмиканальный дозатор 5-50 мкл</t>
  </si>
  <si>
    <t xml:space="preserve"> К характерным особенностям модели относятся: -достоверность и точность дозирования; -небольшая дискретность; -изготовлен из прочных и легких материалов; -устойчивость к воздействию химических реагентов и ультрафиолетовых лучей; -возможность полной обработки в автоклаве; -есть специальный держатель под палец, обеспечивающий снижение усилий при дозировании и уменьшающий риск возникновения RSI; -выполнение работ возможно при помощи одной любой руки; -дозатор совместим с разными наконечниками, что позволяет работать с различными видами лабораторных пробирок; -имеются специальные защитные фильтры, которые предотвращают загрязнения и внутренние повреждения; -цветовая маркировка; -простота в обслуживании и чистке;</t>
  </si>
  <si>
    <t>Натрий  гидроокись ЧДА</t>
  </si>
  <si>
    <t>Химический реактив для лабороторных иследование</t>
  </si>
  <si>
    <t>DELFIA Индуктор (8*30 мл) Delfia Inducer (8x30ml)</t>
  </si>
  <si>
    <t xml:space="preserve">Промывочный концентрат DELFIA Wash Concentrate (8*40 мл) </t>
  </si>
  <si>
    <t>Таблетки для разведения Фосфатного буфера  6,8%   200 табл</t>
  </si>
  <si>
    <t xml:space="preserve">для микроскопии препаратов  </t>
  </si>
  <si>
    <t xml:space="preserve">размер 24*24мм  (в 1 упаковке 100 штук) </t>
  </si>
  <si>
    <t>Пипетка мерная одноразовая от 1-10 мл с фильтром(к автоматическому дозатору)</t>
  </si>
  <si>
    <t>Spinican игла для спинальной анестезии размером 22G(0,70*88)</t>
  </si>
  <si>
    <t xml:space="preserve">Игла спинальной анестезии размер 19G (1,10х90мм) </t>
  </si>
  <si>
    <t xml:space="preserve">Емкость стеклянная  77*57*29 мм на 5 стекол горизантально </t>
  </si>
  <si>
    <t>Наконечники для раскапывания реагентов, Одноразовые наконечники для пипеток с реактивами (коробка из 96 штук)</t>
  </si>
  <si>
    <t>Наконечники для раскапывания реагентов ,Одноразовые наконечники для пипеток с реактивами (коробка из 96 штук)</t>
  </si>
  <si>
    <t xml:space="preserve">Трипсин 1:250 из поджелудочной железы свиньи, активность 319 ед/мг </t>
  </si>
  <si>
    <t xml:space="preserve">Фильтральная бумага (в кг  100 листов) 20см*20см </t>
  </si>
  <si>
    <t xml:space="preserve">Наконечники для дозаторов стандартные уневерсальный 2,0-200мкм </t>
  </si>
  <si>
    <t>Емкость стеклянная  32*32*86 мм на 5 стекол горизантально</t>
  </si>
  <si>
    <t xml:space="preserve">размер 76*26*1 мм для микроскопии  в упаковке обычно 72 шт </t>
  </si>
  <si>
    <t xml:space="preserve">Пробирки одноразовые с закручив, темно-синий крышкой 12-15мл </t>
  </si>
  <si>
    <t>ВОК (Контроль качества) контрольная сыворотка (в одном наборе 12 флаконов на 12 мес)</t>
  </si>
  <si>
    <t>Среда для кариотипирования клеток периферической крови с фитогемагглютинином,фл./100мл.</t>
  </si>
  <si>
    <t xml:space="preserve">Таблетки для разведения Фосфатного буфера  6,8%   200 табл </t>
  </si>
  <si>
    <t xml:space="preserve"> Реагенты для подготовки цитологических препаратов 500 мл </t>
  </si>
  <si>
    <t>Реагенты для подготовки цитологических препаратов 500 мл</t>
  </si>
  <si>
    <t xml:space="preserve"> ДНК зонды на хромосомы (13,18,21,X,Y) на 50 тестов</t>
  </si>
  <si>
    <t xml:space="preserve"> ДНК зонды на хромосомы (13,18,21,X,Y) на 50 тестов (КП прилагается)</t>
  </si>
  <si>
    <t>Колхицин 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</si>
</sst>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60">
    <xf numFmtId="0" fontId="0" fillId="0" borderId="0" xfId="0"/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43" fontId="4" fillId="0" borderId="2" xfId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/>
    </xf>
    <xf numFmtId="43" fontId="6" fillId="0" borderId="1" xfId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2" fontId="6" fillId="0" borderId="2" xfId="3" applyNumberFormat="1" applyFont="1" applyFill="1" applyBorder="1" applyAlignment="1">
      <alignment horizontal="left" vertical="top" wrapText="1"/>
    </xf>
    <xf numFmtId="43" fontId="6" fillId="0" borderId="1" xfId="1" applyFont="1" applyFill="1" applyBorder="1" applyAlignment="1">
      <alignment horizontal="left" vertical="center"/>
    </xf>
    <xf numFmtId="43" fontId="6" fillId="0" borderId="1" xfId="1" applyFont="1" applyFill="1" applyBorder="1" applyAlignment="1">
      <alignment horizontal="left" vertical="top"/>
    </xf>
    <xf numFmtId="49" fontId="6" fillId="0" borderId="4" xfId="0" applyNumberFormat="1" applyFont="1" applyFill="1" applyBorder="1" applyAlignment="1">
      <alignment horizontal="left" vertical="center" wrapText="1"/>
    </xf>
    <xf numFmtId="43" fontId="6" fillId="0" borderId="4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9" fontId="5" fillId="0" borderId="0" xfId="0" applyNumberFormat="1" applyFont="1" applyAlignment="1">
      <alignment horizontal="center" vertical="center" wrapText="1"/>
    </xf>
    <xf numFmtId="43" fontId="6" fillId="0" borderId="1" xfId="1" applyFont="1" applyFill="1" applyBorder="1" applyAlignment="1">
      <alignment horizontal="left" vertical="top" wrapText="1"/>
    </xf>
    <xf numFmtId="43" fontId="4" fillId="0" borderId="2" xfId="1" applyFont="1" applyFill="1" applyBorder="1" applyAlignment="1">
      <alignment horizontal="left" vertical="top" wrapText="1"/>
    </xf>
    <xf numFmtId="43" fontId="4" fillId="0" borderId="6" xfId="1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/>
    </xf>
    <xf numFmtId="2" fontId="6" fillId="0" borderId="1" xfId="1" applyNumberFormat="1" applyFont="1" applyFill="1" applyBorder="1" applyAlignment="1">
      <alignment horizontal="left" vertical="top"/>
    </xf>
    <xf numFmtId="2" fontId="6" fillId="0" borderId="1" xfId="0" applyNumberFormat="1" applyFont="1" applyFill="1" applyBorder="1" applyAlignment="1">
      <alignment horizontal="left" vertical="top" wrapText="1"/>
    </xf>
    <xf numFmtId="2" fontId="6" fillId="0" borderId="2" xfId="2" applyNumberFormat="1" applyFont="1" applyFill="1" applyBorder="1" applyAlignment="1">
      <alignment horizontal="left" vertical="top" wrapText="1"/>
    </xf>
    <xf numFmtId="2" fontId="6" fillId="0" borderId="4" xfId="1" applyNumberFormat="1" applyFont="1" applyFill="1" applyBorder="1" applyAlignment="1">
      <alignment horizontal="left" vertical="top"/>
    </xf>
    <xf numFmtId="2" fontId="4" fillId="0" borderId="6" xfId="1" applyNumberFormat="1" applyFont="1" applyFill="1" applyBorder="1" applyAlignment="1">
      <alignment horizontal="left" vertical="top" wrapText="1"/>
    </xf>
    <xf numFmtId="2" fontId="4" fillId="0" borderId="2" xfId="1" applyNumberFormat="1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horizontal="left" vertical="top"/>
    </xf>
    <xf numFmtId="2" fontId="4" fillId="0" borderId="9" xfId="1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Alignment="1">
      <alignment vertical="center"/>
    </xf>
    <xf numFmtId="49" fontId="6" fillId="0" borderId="1" xfId="1" applyNumberFormat="1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horizontal="left" vertical="top"/>
    </xf>
    <xf numFmtId="49" fontId="6" fillId="0" borderId="4" xfId="1" applyNumberFormat="1" applyFont="1" applyFill="1" applyBorder="1" applyAlignment="1">
      <alignment horizontal="left" vertical="top"/>
    </xf>
    <xf numFmtId="49" fontId="4" fillId="0" borderId="6" xfId="1" applyNumberFormat="1" applyFont="1" applyFill="1" applyBorder="1" applyAlignment="1">
      <alignment horizontal="left" vertical="top" wrapText="1"/>
    </xf>
    <xf numFmtId="49" fontId="4" fillId="0" borderId="7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/>
    </xf>
    <xf numFmtId="49" fontId="4" fillId="0" borderId="2" xfId="1" applyNumberFormat="1" applyFont="1" applyFill="1" applyBorder="1" applyAlignment="1">
      <alignment horizontal="left" vertical="top" wrapText="1"/>
    </xf>
    <xf numFmtId="49" fontId="4" fillId="0" borderId="9" xfId="0" applyNumberFormat="1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43" fontId="7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horizontal="left" vertical="top"/>
    </xf>
    <xf numFmtId="43" fontId="6" fillId="0" borderId="3" xfId="1" applyFont="1" applyFill="1" applyBorder="1" applyAlignment="1">
      <alignment horizontal="left" vertical="top"/>
    </xf>
    <xf numFmtId="43" fontId="6" fillId="0" borderId="5" xfId="1" applyFont="1" applyFill="1" applyBorder="1" applyAlignment="1">
      <alignment horizontal="left" vertical="top"/>
    </xf>
    <xf numFmtId="43" fontId="4" fillId="0" borderId="2" xfId="1" applyFont="1" applyFill="1" applyBorder="1" applyAlignment="1">
      <alignment horizontal="left" vertical="top"/>
    </xf>
    <xf numFmtId="43" fontId="4" fillId="0" borderId="9" xfId="1" applyFont="1" applyFill="1" applyBorder="1" applyAlignment="1">
      <alignment horizontal="left" vertical="top"/>
    </xf>
    <xf numFmtId="43" fontId="6" fillId="0" borderId="2" xfId="1" applyFont="1" applyFill="1" applyBorder="1" applyAlignment="1">
      <alignment vertical="center"/>
    </xf>
    <xf numFmtId="43" fontId="8" fillId="0" borderId="2" xfId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43" fontId="8" fillId="0" borderId="1" xfId="1" applyFont="1" applyFill="1" applyBorder="1" applyAlignment="1">
      <alignment vertical="center" wrapText="1"/>
    </xf>
    <xf numFmtId="43" fontId="8" fillId="0" borderId="1" xfId="1" applyFont="1" applyFill="1" applyBorder="1" applyAlignment="1">
      <alignment vertical="center"/>
    </xf>
  </cellXfs>
  <cellStyles count="4">
    <cellStyle name="Excel Built-in Normal" xfId="2"/>
    <cellStyle name="Обычный" xfId="0" builtinId="0"/>
    <cellStyle name="Обычный 2" xfId="3"/>
    <cellStyle name="Финансовый" xfId="1" builtinId="3"/>
  </cellStyles>
  <dxfs count="6"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  <dxf>
      <fill>
        <patternFill>
          <bgColor theme="5" tint="0.79998168889431442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lsnet.ru/active-substance/zirovye-emulsii-dlia-parenteralnogo-pitaniia-6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tabSelected="1" topLeftCell="A132" zoomScale="115" zoomScaleNormal="115" workbookViewId="0">
      <selection activeCell="A2" sqref="A2:G2"/>
    </sheetView>
  </sheetViews>
  <sheetFormatPr defaultRowHeight="12.75" x14ac:dyDescent="0.25"/>
  <cols>
    <col min="1" max="1" width="9.140625" style="7"/>
    <col min="2" max="2" width="35.140625" style="7" customWidth="1"/>
    <col min="3" max="3" width="62.140625" style="7" customWidth="1"/>
    <col min="4" max="4" width="9.140625" style="7"/>
    <col min="5" max="5" width="16.7109375" style="38" customWidth="1"/>
    <col min="6" max="6" width="18.28515625" style="48" customWidth="1"/>
    <col min="7" max="7" width="18.85546875" style="48" customWidth="1"/>
    <col min="8" max="16384" width="9.140625" style="7"/>
  </cols>
  <sheetData>
    <row r="1" spans="1:7" x14ac:dyDescent="0.25">
      <c r="G1" s="49" t="s">
        <v>202</v>
      </c>
    </row>
    <row r="2" spans="1:7" ht="24" customHeight="1" x14ac:dyDescent="0.25">
      <c r="A2" s="57" t="s">
        <v>8</v>
      </c>
      <c r="B2" s="57" t="s">
        <v>9</v>
      </c>
      <c r="C2" s="57" t="s">
        <v>10</v>
      </c>
      <c r="D2" s="57" t="s">
        <v>11</v>
      </c>
      <c r="E2" s="57" t="s">
        <v>12</v>
      </c>
      <c r="F2" s="58" t="s">
        <v>13</v>
      </c>
      <c r="G2" s="59" t="s">
        <v>14</v>
      </c>
    </row>
    <row r="3" spans="1:7" ht="38.25" x14ac:dyDescent="0.25">
      <c r="A3" s="10">
        <v>1</v>
      </c>
      <c r="B3" s="11" t="s">
        <v>0</v>
      </c>
      <c r="C3" s="11" t="s">
        <v>196</v>
      </c>
      <c r="D3" s="29" t="s">
        <v>1</v>
      </c>
      <c r="E3" s="39">
        <v>500</v>
      </c>
      <c r="F3" s="20">
        <v>500</v>
      </c>
      <c r="G3" s="13">
        <f>F3*E3</f>
        <v>250000</v>
      </c>
    </row>
    <row r="4" spans="1:7" ht="38.25" x14ac:dyDescent="0.25">
      <c r="A4" s="10">
        <v>2</v>
      </c>
      <c r="B4" s="11" t="s">
        <v>3</v>
      </c>
      <c r="C4" s="11" t="s">
        <v>197</v>
      </c>
      <c r="D4" s="29" t="s">
        <v>2</v>
      </c>
      <c r="E4" s="39">
        <v>200</v>
      </c>
      <c r="F4" s="20">
        <v>900</v>
      </c>
      <c r="G4" s="13">
        <f t="shared" ref="G4:G67" si="0">F4*E4</f>
        <v>180000</v>
      </c>
    </row>
    <row r="5" spans="1:7" ht="38.25" x14ac:dyDescent="0.25">
      <c r="A5" s="10">
        <v>3</v>
      </c>
      <c r="B5" s="11" t="s">
        <v>4</v>
      </c>
      <c r="C5" s="11" t="s">
        <v>198</v>
      </c>
      <c r="D5" s="29" t="s">
        <v>2</v>
      </c>
      <c r="E5" s="39">
        <v>50</v>
      </c>
      <c r="F5" s="20">
        <v>900</v>
      </c>
      <c r="G5" s="13">
        <f t="shared" si="0"/>
        <v>45000</v>
      </c>
    </row>
    <row r="6" spans="1:7" ht="38.25" x14ac:dyDescent="0.25">
      <c r="A6" s="10">
        <v>4</v>
      </c>
      <c r="B6" s="11" t="s">
        <v>5</v>
      </c>
      <c r="C6" s="11" t="s">
        <v>199</v>
      </c>
      <c r="D6" s="29" t="s">
        <v>2</v>
      </c>
      <c r="E6" s="39">
        <v>50</v>
      </c>
      <c r="F6" s="20">
        <v>900</v>
      </c>
      <c r="G6" s="13">
        <f t="shared" si="0"/>
        <v>45000</v>
      </c>
    </row>
    <row r="7" spans="1:7" ht="38.25" x14ac:dyDescent="0.25">
      <c r="A7" s="10">
        <v>5</v>
      </c>
      <c r="B7" s="11" t="s">
        <v>6</v>
      </c>
      <c r="C7" s="11" t="s">
        <v>200</v>
      </c>
      <c r="D7" s="29" t="s">
        <v>2</v>
      </c>
      <c r="E7" s="39">
        <v>50</v>
      </c>
      <c r="F7" s="20">
        <v>900</v>
      </c>
      <c r="G7" s="13">
        <f t="shared" si="0"/>
        <v>45000</v>
      </c>
    </row>
    <row r="8" spans="1:7" ht="51" x14ac:dyDescent="0.25">
      <c r="A8" s="10">
        <v>6</v>
      </c>
      <c r="B8" s="11" t="s">
        <v>7</v>
      </c>
      <c r="C8" s="11" t="s">
        <v>201</v>
      </c>
      <c r="D8" s="29" t="s">
        <v>2</v>
      </c>
      <c r="E8" s="39">
        <v>40</v>
      </c>
      <c r="F8" s="20">
        <v>16500</v>
      </c>
      <c r="G8" s="13">
        <f t="shared" si="0"/>
        <v>660000</v>
      </c>
    </row>
    <row r="9" spans="1:7" x14ac:dyDescent="0.25">
      <c r="A9" s="10">
        <v>7</v>
      </c>
      <c r="B9" s="9" t="s">
        <v>15</v>
      </c>
      <c r="C9" s="14" t="s">
        <v>16</v>
      </c>
      <c r="D9" s="31" t="s">
        <v>17</v>
      </c>
      <c r="E9" s="39">
        <v>300</v>
      </c>
      <c r="F9" s="20">
        <v>2814.59</v>
      </c>
      <c r="G9" s="13">
        <f t="shared" si="0"/>
        <v>844377</v>
      </c>
    </row>
    <row r="10" spans="1:7" x14ac:dyDescent="0.25">
      <c r="A10" s="10">
        <v>8</v>
      </c>
      <c r="B10" s="9" t="s">
        <v>18</v>
      </c>
      <c r="C10" s="9" t="s">
        <v>19</v>
      </c>
      <c r="D10" s="31" t="s">
        <v>20</v>
      </c>
      <c r="E10" s="39">
        <v>2500</v>
      </c>
      <c r="F10" s="26">
        <v>673.4</v>
      </c>
      <c r="G10" s="13">
        <f t="shared" si="0"/>
        <v>1683500</v>
      </c>
    </row>
    <row r="11" spans="1:7" ht="25.5" x14ac:dyDescent="0.25">
      <c r="A11" s="10">
        <v>9</v>
      </c>
      <c r="B11" s="9" t="s">
        <v>21</v>
      </c>
      <c r="C11" s="9" t="s">
        <v>22</v>
      </c>
      <c r="D11" s="29" t="s">
        <v>17</v>
      </c>
      <c r="E11" s="39">
        <v>294</v>
      </c>
      <c r="F11" s="20">
        <v>42.86</v>
      </c>
      <c r="G11" s="13">
        <f t="shared" si="0"/>
        <v>12600.84</v>
      </c>
    </row>
    <row r="12" spans="1:7" x14ac:dyDescent="0.25">
      <c r="A12" s="10">
        <v>10</v>
      </c>
      <c r="B12" s="9" t="s">
        <v>203</v>
      </c>
      <c r="C12" s="9" t="s">
        <v>23</v>
      </c>
      <c r="D12" s="31" t="s">
        <v>24</v>
      </c>
      <c r="E12" s="39">
        <v>700</v>
      </c>
      <c r="F12" s="26">
        <v>605.33000000000004</v>
      </c>
      <c r="G12" s="13">
        <f t="shared" si="0"/>
        <v>423731</v>
      </c>
    </row>
    <row r="13" spans="1:7" x14ac:dyDescent="0.25">
      <c r="A13" s="10">
        <v>11</v>
      </c>
      <c r="B13" s="8" t="s">
        <v>25</v>
      </c>
      <c r="C13" s="9" t="s">
        <v>26</v>
      </c>
      <c r="D13" s="29" t="s">
        <v>20</v>
      </c>
      <c r="E13" s="39">
        <v>160</v>
      </c>
      <c r="F13" s="26">
        <v>24.4</v>
      </c>
      <c r="G13" s="13">
        <f t="shared" si="0"/>
        <v>3904</v>
      </c>
    </row>
    <row r="14" spans="1:7" x14ac:dyDescent="0.25">
      <c r="A14" s="10">
        <v>12</v>
      </c>
      <c r="B14" s="9" t="s">
        <v>27</v>
      </c>
      <c r="C14" s="9" t="s">
        <v>28</v>
      </c>
      <c r="D14" s="31" t="s">
        <v>24</v>
      </c>
      <c r="E14" s="39">
        <v>400</v>
      </c>
      <c r="F14" s="20">
        <v>308.99</v>
      </c>
      <c r="G14" s="13">
        <f t="shared" si="0"/>
        <v>123596</v>
      </c>
    </row>
    <row r="15" spans="1:7" x14ac:dyDescent="0.25">
      <c r="A15" s="10">
        <v>13</v>
      </c>
      <c r="B15" s="8" t="s">
        <v>29</v>
      </c>
      <c r="C15" s="9" t="s">
        <v>30</v>
      </c>
      <c r="D15" s="29" t="s">
        <v>2</v>
      </c>
      <c r="E15" s="39">
        <v>2310</v>
      </c>
      <c r="F15" s="20">
        <v>63.23</v>
      </c>
      <c r="G15" s="13">
        <f t="shared" si="0"/>
        <v>146061.29999999999</v>
      </c>
    </row>
    <row r="16" spans="1:7" x14ac:dyDescent="0.25">
      <c r="A16" s="10">
        <v>14</v>
      </c>
      <c r="B16" s="9" t="s">
        <v>31</v>
      </c>
      <c r="C16" s="9" t="s">
        <v>32</v>
      </c>
      <c r="D16" s="29" t="s">
        <v>17</v>
      </c>
      <c r="E16" s="39">
        <v>718</v>
      </c>
      <c r="F16" s="20">
        <v>262.38</v>
      </c>
      <c r="G16" s="13">
        <f t="shared" si="0"/>
        <v>188388.84</v>
      </c>
    </row>
    <row r="17" spans="1:7" x14ac:dyDescent="0.25">
      <c r="A17" s="10">
        <v>15</v>
      </c>
      <c r="B17" s="9" t="s">
        <v>31</v>
      </c>
      <c r="C17" s="9" t="s">
        <v>33</v>
      </c>
      <c r="D17" s="31" t="s">
        <v>17</v>
      </c>
      <c r="E17" s="39">
        <v>2000</v>
      </c>
      <c r="F17" s="26">
        <v>312.07</v>
      </c>
      <c r="G17" s="13">
        <f t="shared" si="0"/>
        <v>624140</v>
      </c>
    </row>
    <row r="18" spans="1:7" x14ac:dyDescent="0.25">
      <c r="A18" s="10">
        <v>16</v>
      </c>
      <c r="B18" s="9" t="s">
        <v>34</v>
      </c>
      <c r="C18" s="14" t="s">
        <v>35</v>
      </c>
      <c r="D18" s="31" t="s">
        <v>20</v>
      </c>
      <c r="E18" s="39">
        <v>1500</v>
      </c>
      <c r="F18" s="26">
        <v>2319.9899999999998</v>
      </c>
      <c r="G18" s="13">
        <f t="shared" si="0"/>
        <v>3479984.9999999995</v>
      </c>
    </row>
    <row r="19" spans="1:7" x14ac:dyDescent="0.25">
      <c r="A19" s="10">
        <v>17</v>
      </c>
      <c r="B19" s="9" t="s">
        <v>34</v>
      </c>
      <c r="C19" s="15" t="s">
        <v>36</v>
      </c>
      <c r="D19" s="31" t="s">
        <v>20</v>
      </c>
      <c r="E19" s="39">
        <v>1500</v>
      </c>
      <c r="F19" s="26">
        <v>1164.96</v>
      </c>
      <c r="G19" s="13">
        <f t="shared" si="0"/>
        <v>1747440</v>
      </c>
    </row>
    <row r="20" spans="1:7" ht="25.5" x14ac:dyDescent="0.25">
      <c r="A20" s="10">
        <v>18</v>
      </c>
      <c r="B20" s="9" t="s">
        <v>37</v>
      </c>
      <c r="C20" s="9" t="s">
        <v>38</v>
      </c>
      <c r="D20" s="31" t="s">
        <v>20</v>
      </c>
      <c r="E20" s="39">
        <v>1500</v>
      </c>
      <c r="F20" s="26">
        <v>116.78</v>
      </c>
      <c r="G20" s="13">
        <f t="shared" si="0"/>
        <v>175170</v>
      </c>
    </row>
    <row r="21" spans="1:7" ht="25.5" x14ac:dyDescent="0.25">
      <c r="A21" s="10">
        <v>19</v>
      </c>
      <c r="B21" s="9" t="s">
        <v>39</v>
      </c>
      <c r="C21" s="14" t="s">
        <v>40</v>
      </c>
      <c r="D21" s="31" t="s">
        <v>17</v>
      </c>
      <c r="E21" s="39">
        <v>3</v>
      </c>
      <c r="F21" s="26">
        <v>2684.59</v>
      </c>
      <c r="G21" s="13">
        <f t="shared" si="0"/>
        <v>8053.77</v>
      </c>
    </row>
    <row r="22" spans="1:7" x14ac:dyDescent="0.25">
      <c r="A22" s="10">
        <v>20</v>
      </c>
      <c r="B22" s="9" t="s">
        <v>41</v>
      </c>
      <c r="C22" s="9" t="s">
        <v>42</v>
      </c>
      <c r="D22" s="31" t="s">
        <v>24</v>
      </c>
      <c r="E22" s="39">
        <v>8000</v>
      </c>
      <c r="F22" s="20">
        <v>28.53</v>
      </c>
      <c r="G22" s="13">
        <f t="shared" si="0"/>
        <v>228240</v>
      </c>
    </row>
    <row r="23" spans="1:7" ht="25.5" x14ac:dyDescent="0.25">
      <c r="A23" s="10">
        <v>21</v>
      </c>
      <c r="B23" s="9" t="s">
        <v>43</v>
      </c>
      <c r="C23" s="9" t="s">
        <v>44</v>
      </c>
      <c r="D23" s="31" t="s">
        <v>20</v>
      </c>
      <c r="E23" s="39">
        <v>600</v>
      </c>
      <c r="F23" s="20">
        <v>137.52000000000001</v>
      </c>
      <c r="G23" s="13">
        <f t="shared" si="0"/>
        <v>82512</v>
      </c>
    </row>
    <row r="24" spans="1:7" ht="51" x14ac:dyDescent="0.25">
      <c r="A24" s="10">
        <v>22</v>
      </c>
      <c r="B24" s="9" t="s">
        <v>45</v>
      </c>
      <c r="C24" s="9" t="s">
        <v>46</v>
      </c>
      <c r="D24" s="31" t="s">
        <v>17</v>
      </c>
      <c r="E24" s="39">
        <v>50</v>
      </c>
      <c r="F24" s="26">
        <v>110169.69</v>
      </c>
      <c r="G24" s="13">
        <f t="shared" si="0"/>
        <v>5508484.5</v>
      </c>
    </row>
    <row r="25" spans="1:7" x14ac:dyDescent="0.25">
      <c r="A25" s="10">
        <v>23</v>
      </c>
      <c r="B25" s="9" t="s">
        <v>47</v>
      </c>
      <c r="C25" s="9" t="s">
        <v>48</v>
      </c>
      <c r="D25" s="31" t="s">
        <v>49</v>
      </c>
      <c r="E25" s="39">
        <v>16000</v>
      </c>
      <c r="F25" s="26">
        <v>90</v>
      </c>
      <c r="G25" s="13">
        <f t="shared" si="0"/>
        <v>1440000</v>
      </c>
    </row>
    <row r="26" spans="1:7" x14ac:dyDescent="0.25">
      <c r="A26" s="10">
        <v>24</v>
      </c>
      <c r="B26" s="9" t="s">
        <v>50</v>
      </c>
      <c r="C26" s="16" t="s">
        <v>51</v>
      </c>
      <c r="D26" s="29" t="s">
        <v>20</v>
      </c>
      <c r="E26" s="39">
        <v>4000</v>
      </c>
      <c r="F26" s="20">
        <v>906.28</v>
      </c>
      <c r="G26" s="13">
        <f t="shared" si="0"/>
        <v>3625120</v>
      </c>
    </row>
    <row r="27" spans="1:7" x14ac:dyDescent="0.25">
      <c r="A27" s="10">
        <v>25</v>
      </c>
      <c r="B27" s="9" t="s">
        <v>52</v>
      </c>
      <c r="C27" s="15" t="s">
        <v>53</v>
      </c>
      <c r="D27" s="31" t="s">
        <v>54</v>
      </c>
      <c r="E27" s="39">
        <v>10000</v>
      </c>
      <c r="F27" s="26">
        <v>318.82</v>
      </c>
      <c r="G27" s="13">
        <f t="shared" si="0"/>
        <v>3188200</v>
      </c>
    </row>
    <row r="28" spans="1:7" x14ac:dyDescent="0.25">
      <c r="A28" s="10">
        <v>26</v>
      </c>
      <c r="B28" s="9" t="s">
        <v>55</v>
      </c>
      <c r="C28" s="9" t="s">
        <v>56</v>
      </c>
      <c r="D28" s="31" t="s">
        <v>17</v>
      </c>
      <c r="E28" s="39">
        <v>2000</v>
      </c>
      <c r="F28" s="26">
        <v>2910.49</v>
      </c>
      <c r="G28" s="13">
        <f t="shared" si="0"/>
        <v>5820980</v>
      </c>
    </row>
    <row r="29" spans="1:7" x14ac:dyDescent="0.25">
      <c r="A29" s="10">
        <v>27</v>
      </c>
      <c r="B29" s="9" t="s">
        <v>57</v>
      </c>
      <c r="C29" s="9" t="s">
        <v>58</v>
      </c>
      <c r="D29" s="31" t="s">
        <v>17</v>
      </c>
      <c r="E29" s="39">
        <v>600</v>
      </c>
      <c r="F29" s="20">
        <v>843.67</v>
      </c>
      <c r="G29" s="13">
        <f t="shared" si="0"/>
        <v>506202</v>
      </c>
    </row>
    <row r="30" spans="1:7" ht="25.5" x14ac:dyDescent="0.25">
      <c r="A30" s="10">
        <v>28</v>
      </c>
      <c r="B30" s="8" t="s">
        <v>59</v>
      </c>
      <c r="C30" s="14" t="s">
        <v>60</v>
      </c>
      <c r="D30" s="29" t="s">
        <v>61</v>
      </c>
      <c r="E30" s="39">
        <v>500</v>
      </c>
      <c r="F30" s="20">
        <v>980.08</v>
      </c>
      <c r="G30" s="13">
        <f t="shared" si="0"/>
        <v>490040</v>
      </c>
    </row>
    <row r="31" spans="1:7" x14ac:dyDescent="0.25">
      <c r="A31" s="10">
        <v>29</v>
      </c>
      <c r="B31" s="9" t="s">
        <v>62</v>
      </c>
      <c r="C31" s="9" t="s">
        <v>63</v>
      </c>
      <c r="D31" s="31" t="s">
        <v>2</v>
      </c>
      <c r="E31" s="39">
        <v>2500</v>
      </c>
      <c r="F31" s="26">
        <v>477.92</v>
      </c>
      <c r="G31" s="13">
        <f t="shared" si="0"/>
        <v>1194800</v>
      </c>
    </row>
    <row r="32" spans="1:7" x14ac:dyDescent="0.25">
      <c r="A32" s="10">
        <v>30</v>
      </c>
      <c r="B32" s="9" t="s">
        <v>64</v>
      </c>
      <c r="C32" s="9" t="s">
        <v>65</v>
      </c>
      <c r="D32" s="31" t="s">
        <v>20</v>
      </c>
      <c r="E32" s="39">
        <v>3000</v>
      </c>
      <c r="F32" s="26">
        <v>10.98</v>
      </c>
      <c r="G32" s="13">
        <f t="shared" si="0"/>
        <v>32940</v>
      </c>
    </row>
    <row r="33" spans="1:7" x14ac:dyDescent="0.25">
      <c r="A33" s="10">
        <v>31</v>
      </c>
      <c r="B33" s="8" t="s">
        <v>204</v>
      </c>
      <c r="C33" s="9" t="s">
        <v>66</v>
      </c>
      <c r="D33" s="29" t="s">
        <v>17</v>
      </c>
      <c r="E33" s="39">
        <v>50</v>
      </c>
      <c r="F33" s="26">
        <v>46487.43</v>
      </c>
      <c r="G33" s="13">
        <f t="shared" si="0"/>
        <v>2324371.5</v>
      </c>
    </row>
    <row r="34" spans="1:7" ht="25.5" x14ac:dyDescent="0.25">
      <c r="A34" s="10">
        <v>32</v>
      </c>
      <c r="B34" s="9" t="s">
        <v>67</v>
      </c>
      <c r="C34" s="9" t="s">
        <v>68</v>
      </c>
      <c r="D34" s="31" t="s">
        <v>17</v>
      </c>
      <c r="E34" s="39">
        <v>360</v>
      </c>
      <c r="F34" s="26">
        <v>2436.2199999999998</v>
      </c>
      <c r="G34" s="13">
        <f t="shared" si="0"/>
        <v>877039.2</v>
      </c>
    </row>
    <row r="35" spans="1:7" ht="25.5" x14ac:dyDescent="0.25">
      <c r="A35" s="10">
        <v>33</v>
      </c>
      <c r="B35" s="9" t="s">
        <v>69</v>
      </c>
      <c r="C35" s="9" t="s">
        <v>70</v>
      </c>
      <c r="D35" s="31" t="s">
        <v>20</v>
      </c>
      <c r="E35" s="39">
        <v>4000</v>
      </c>
      <c r="F35" s="26">
        <v>939.76</v>
      </c>
      <c r="G35" s="13">
        <f t="shared" si="0"/>
        <v>3759040</v>
      </c>
    </row>
    <row r="36" spans="1:7" x14ac:dyDescent="0.25">
      <c r="A36" s="10">
        <v>34</v>
      </c>
      <c r="B36" s="9" t="s">
        <v>71</v>
      </c>
      <c r="C36" s="9" t="s">
        <v>72</v>
      </c>
      <c r="D36" s="31" t="s">
        <v>20</v>
      </c>
      <c r="E36" s="39">
        <v>2500</v>
      </c>
      <c r="F36" s="26">
        <v>1122.8900000000001</v>
      </c>
      <c r="G36" s="13">
        <f t="shared" si="0"/>
        <v>2807225.0000000005</v>
      </c>
    </row>
    <row r="37" spans="1:7" ht="25.5" x14ac:dyDescent="0.25">
      <c r="A37" s="10">
        <v>35</v>
      </c>
      <c r="B37" s="9" t="s">
        <v>73</v>
      </c>
      <c r="C37" s="9" t="s">
        <v>74</v>
      </c>
      <c r="D37" s="31" t="s">
        <v>17</v>
      </c>
      <c r="E37" s="39">
        <v>1180</v>
      </c>
      <c r="F37" s="26">
        <v>363.85</v>
      </c>
      <c r="G37" s="13">
        <f t="shared" si="0"/>
        <v>429343</v>
      </c>
    </row>
    <row r="38" spans="1:7" x14ac:dyDescent="0.25">
      <c r="A38" s="10">
        <v>36</v>
      </c>
      <c r="B38" s="9" t="s">
        <v>75</v>
      </c>
      <c r="C38" s="9" t="s">
        <v>76</v>
      </c>
      <c r="D38" s="31" t="s">
        <v>20</v>
      </c>
      <c r="E38" s="39">
        <v>2070</v>
      </c>
      <c r="F38" s="26">
        <v>38.47</v>
      </c>
      <c r="G38" s="13">
        <f t="shared" si="0"/>
        <v>79632.899999999994</v>
      </c>
    </row>
    <row r="39" spans="1:7" x14ac:dyDescent="0.25">
      <c r="A39" s="10">
        <v>37</v>
      </c>
      <c r="B39" s="9" t="s">
        <v>77</v>
      </c>
      <c r="C39" s="9" t="s">
        <v>78</v>
      </c>
      <c r="D39" s="31" t="s">
        <v>20</v>
      </c>
      <c r="E39" s="39">
        <v>12000</v>
      </c>
      <c r="F39" s="26">
        <v>132.74</v>
      </c>
      <c r="G39" s="13">
        <f t="shared" si="0"/>
        <v>1592880</v>
      </c>
    </row>
    <row r="40" spans="1:7" x14ac:dyDescent="0.25">
      <c r="A40" s="10">
        <v>38</v>
      </c>
      <c r="B40" s="8" t="s">
        <v>79</v>
      </c>
      <c r="C40" s="9" t="s">
        <v>80</v>
      </c>
      <c r="D40" s="31" t="s">
        <v>20</v>
      </c>
      <c r="E40" s="39">
        <v>600</v>
      </c>
      <c r="F40" s="26">
        <v>257.48</v>
      </c>
      <c r="G40" s="13">
        <f t="shared" si="0"/>
        <v>154488</v>
      </c>
    </row>
    <row r="41" spans="1:7" x14ac:dyDescent="0.25">
      <c r="A41" s="10">
        <v>39</v>
      </c>
      <c r="B41" s="8" t="s">
        <v>81</v>
      </c>
      <c r="C41" s="17"/>
      <c r="D41" s="31" t="s">
        <v>20</v>
      </c>
      <c r="E41" s="39">
        <v>400</v>
      </c>
      <c r="F41" s="26">
        <v>407.53</v>
      </c>
      <c r="G41" s="13">
        <f t="shared" si="0"/>
        <v>163012</v>
      </c>
    </row>
    <row r="42" spans="1:7" x14ac:dyDescent="0.25">
      <c r="A42" s="10">
        <v>40</v>
      </c>
      <c r="B42" s="9" t="s">
        <v>82</v>
      </c>
      <c r="C42" s="9" t="s">
        <v>83</v>
      </c>
      <c r="D42" s="31" t="s">
        <v>20</v>
      </c>
      <c r="E42" s="39">
        <v>120</v>
      </c>
      <c r="F42" s="26">
        <v>1127.3399999999999</v>
      </c>
      <c r="G42" s="13">
        <f t="shared" si="0"/>
        <v>135280.79999999999</v>
      </c>
    </row>
    <row r="43" spans="1:7" x14ac:dyDescent="0.25">
      <c r="A43" s="10">
        <v>41</v>
      </c>
      <c r="B43" s="9" t="s">
        <v>84</v>
      </c>
      <c r="C43" s="9" t="s">
        <v>85</v>
      </c>
      <c r="D43" s="31" t="s">
        <v>17</v>
      </c>
      <c r="E43" s="39">
        <v>48</v>
      </c>
      <c r="F43" s="20">
        <v>40.61</v>
      </c>
      <c r="G43" s="13">
        <f t="shared" si="0"/>
        <v>1949.28</v>
      </c>
    </row>
    <row r="44" spans="1:7" x14ac:dyDescent="0.25">
      <c r="A44" s="10">
        <v>42</v>
      </c>
      <c r="B44" s="9" t="s">
        <v>86</v>
      </c>
      <c r="C44" s="9" t="s">
        <v>87</v>
      </c>
      <c r="D44" s="31" t="s">
        <v>2</v>
      </c>
      <c r="E44" s="39">
        <v>48</v>
      </c>
      <c r="F44" s="20">
        <v>610.59</v>
      </c>
      <c r="G44" s="13">
        <f t="shared" si="0"/>
        <v>29308.32</v>
      </c>
    </row>
    <row r="45" spans="1:7" ht="25.5" x14ac:dyDescent="0.25">
      <c r="A45" s="10">
        <v>43</v>
      </c>
      <c r="B45" s="9" t="s">
        <v>88</v>
      </c>
      <c r="C45" s="9" t="s">
        <v>68</v>
      </c>
      <c r="D45" s="31" t="s">
        <v>17</v>
      </c>
      <c r="E45" s="39">
        <v>60</v>
      </c>
      <c r="F45" s="20">
        <v>221.04</v>
      </c>
      <c r="G45" s="13">
        <f t="shared" si="0"/>
        <v>13262.4</v>
      </c>
    </row>
    <row r="46" spans="1:7" x14ac:dyDescent="0.25">
      <c r="A46" s="10">
        <v>44</v>
      </c>
      <c r="B46" s="9" t="s">
        <v>89</v>
      </c>
      <c r="C46" s="9" t="s">
        <v>90</v>
      </c>
      <c r="D46" s="31" t="s">
        <v>2</v>
      </c>
      <c r="E46" s="39">
        <v>48</v>
      </c>
      <c r="F46" s="20">
        <v>570</v>
      </c>
      <c r="G46" s="13">
        <f t="shared" si="0"/>
        <v>27360</v>
      </c>
    </row>
    <row r="47" spans="1:7" ht="25.5" x14ac:dyDescent="0.25">
      <c r="A47" s="10">
        <v>45</v>
      </c>
      <c r="B47" s="9" t="s">
        <v>39</v>
      </c>
      <c r="C47" s="9" t="s">
        <v>91</v>
      </c>
      <c r="D47" s="31" t="s">
        <v>17</v>
      </c>
      <c r="E47" s="39">
        <v>48</v>
      </c>
      <c r="F47" s="26">
        <v>273.52</v>
      </c>
      <c r="G47" s="13">
        <f t="shared" si="0"/>
        <v>13128.96</v>
      </c>
    </row>
    <row r="48" spans="1:7" ht="25.5" x14ac:dyDescent="0.25">
      <c r="A48" s="10">
        <v>46</v>
      </c>
      <c r="B48" s="9" t="s">
        <v>92</v>
      </c>
      <c r="C48" s="9" t="s">
        <v>93</v>
      </c>
      <c r="D48" s="31" t="s">
        <v>2</v>
      </c>
      <c r="E48" s="39">
        <v>60</v>
      </c>
      <c r="F48" s="20">
        <v>428.76</v>
      </c>
      <c r="G48" s="13">
        <f t="shared" si="0"/>
        <v>25725.599999999999</v>
      </c>
    </row>
    <row r="49" spans="1:7" x14ac:dyDescent="0.25">
      <c r="A49" s="10">
        <v>47</v>
      </c>
      <c r="B49" s="9" t="s">
        <v>94</v>
      </c>
      <c r="C49" s="9" t="s">
        <v>95</v>
      </c>
      <c r="D49" s="31" t="s">
        <v>2</v>
      </c>
      <c r="E49" s="39">
        <v>24</v>
      </c>
      <c r="F49" s="20">
        <v>516.66999999999996</v>
      </c>
      <c r="G49" s="13">
        <f t="shared" si="0"/>
        <v>12400.079999999998</v>
      </c>
    </row>
    <row r="50" spans="1:7" x14ac:dyDescent="0.25">
      <c r="A50" s="10">
        <v>48</v>
      </c>
      <c r="B50" s="9" t="s">
        <v>96</v>
      </c>
      <c r="C50" s="9" t="s">
        <v>97</v>
      </c>
      <c r="D50" s="31" t="s">
        <v>17</v>
      </c>
      <c r="E50" s="39">
        <v>720</v>
      </c>
      <c r="F50" s="20">
        <v>110</v>
      </c>
      <c r="G50" s="13">
        <f t="shared" si="0"/>
        <v>79200</v>
      </c>
    </row>
    <row r="51" spans="1:7" ht="25.5" x14ac:dyDescent="0.25">
      <c r="A51" s="10">
        <v>49</v>
      </c>
      <c r="B51" s="9" t="s">
        <v>98</v>
      </c>
      <c r="C51" s="9" t="s">
        <v>99</v>
      </c>
      <c r="D51" s="31" t="s">
        <v>20</v>
      </c>
      <c r="E51" s="39">
        <v>240</v>
      </c>
      <c r="F51" s="20">
        <v>549.14</v>
      </c>
      <c r="G51" s="13">
        <f t="shared" si="0"/>
        <v>131793.60000000001</v>
      </c>
    </row>
    <row r="52" spans="1:7" x14ac:dyDescent="0.25">
      <c r="A52" s="10">
        <v>50</v>
      </c>
      <c r="B52" s="9" t="s">
        <v>100</v>
      </c>
      <c r="C52" s="9" t="s">
        <v>101</v>
      </c>
      <c r="D52" s="31" t="s">
        <v>20</v>
      </c>
      <c r="E52" s="39">
        <v>50</v>
      </c>
      <c r="F52" s="26">
        <v>70</v>
      </c>
      <c r="G52" s="13">
        <f t="shared" si="0"/>
        <v>3500</v>
      </c>
    </row>
    <row r="53" spans="1:7" x14ac:dyDescent="0.25">
      <c r="A53" s="10">
        <v>51</v>
      </c>
      <c r="B53" s="9" t="s">
        <v>69</v>
      </c>
      <c r="C53" s="9" t="s">
        <v>102</v>
      </c>
      <c r="D53" s="31" t="s">
        <v>20</v>
      </c>
      <c r="E53" s="39">
        <v>900</v>
      </c>
      <c r="F53" s="26">
        <v>939.76</v>
      </c>
      <c r="G53" s="13">
        <f t="shared" si="0"/>
        <v>845784</v>
      </c>
    </row>
    <row r="54" spans="1:7" x14ac:dyDescent="0.25">
      <c r="A54" s="10">
        <v>52</v>
      </c>
      <c r="B54" s="9" t="s">
        <v>103</v>
      </c>
      <c r="C54" s="9" t="s">
        <v>104</v>
      </c>
      <c r="D54" s="31" t="s">
        <v>20</v>
      </c>
      <c r="E54" s="39">
        <v>4000</v>
      </c>
      <c r="F54" s="26">
        <v>253.43</v>
      </c>
      <c r="G54" s="13">
        <f t="shared" si="0"/>
        <v>1013720</v>
      </c>
    </row>
    <row r="55" spans="1:7" x14ac:dyDescent="0.25">
      <c r="A55" s="10">
        <v>53</v>
      </c>
      <c r="B55" s="8" t="s">
        <v>105</v>
      </c>
      <c r="C55" s="7" t="s">
        <v>106</v>
      </c>
      <c r="D55" s="31" t="s">
        <v>20</v>
      </c>
      <c r="E55" s="39">
        <v>500</v>
      </c>
      <c r="F55" s="20">
        <v>40.21</v>
      </c>
      <c r="G55" s="13">
        <f t="shared" si="0"/>
        <v>20105</v>
      </c>
    </row>
    <row r="56" spans="1:7" ht="25.5" x14ac:dyDescent="0.25">
      <c r="A56" s="10">
        <v>54</v>
      </c>
      <c r="B56" s="9" t="s">
        <v>107</v>
      </c>
      <c r="C56" s="8" t="s">
        <v>108</v>
      </c>
      <c r="D56" s="29" t="s">
        <v>20</v>
      </c>
      <c r="E56" s="39">
        <v>70</v>
      </c>
      <c r="F56" s="20">
        <v>11000</v>
      </c>
      <c r="G56" s="13">
        <f t="shared" si="0"/>
        <v>770000</v>
      </c>
    </row>
    <row r="57" spans="1:7" x14ac:dyDescent="0.25">
      <c r="A57" s="10">
        <v>55</v>
      </c>
      <c r="B57" s="9" t="s">
        <v>109</v>
      </c>
      <c r="C57" s="9" t="s">
        <v>110</v>
      </c>
      <c r="D57" s="29" t="s">
        <v>111</v>
      </c>
      <c r="E57" s="39">
        <v>6</v>
      </c>
      <c r="F57" s="26">
        <v>3300</v>
      </c>
      <c r="G57" s="13">
        <f t="shared" si="0"/>
        <v>19800</v>
      </c>
    </row>
    <row r="58" spans="1:7" x14ac:dyDescent="0.25">
      <c r="A58" s="10">
        <v>56</v>
      </c>
      <c r="B58" s="9" t="s">
        <v>112</v>
      </c>
      <c r="C58" s="9" t="s">
        <v>113</v>
      </c>
      <c r="D58" s="29" t="s">
        <v>17</v>
      </c>
      <c r="E58" s="39">
        <v>15</v>
      </c>
      <c r="F58" s="26">
        <v>17966</v>
      </c>
      <c r="G58" s="13">
        <f t="shared" si="0"/>
        <v>269490</v>
      </c>
    </row>
    <row r="59" spans="1:7" x14ac:dyDescent="0.25">
      <c r="A59" s="10">
        <v>57</v>
      </c>
      <c r="B59" s="8" t="s">
        <v>114</v>
      </c>
      <c r="C59" s="9" t="s">
        <v>115</v>
      </c>
      <c r="D59" s="29" t="s">
        <v>17</v>
      </c>
      <c r="E59" s="39">
        <v>400</v>
      </c>
      <c r="F59" s="20">
        <v>3971.24</v>
      </c>
      <c r="G59" s="13">
        <f t="shared" si="0"/>
        <v>1588496</v>
      </c>
    </row>
    <row r="60" spans="1:7" x14ac:dyDescent="0.25">
      <c r="A60" s="10">
        <v>58</v>
      </c>
      <c r="B60" s="8" t="s">
        <v>116</v>
      </c>
      <c r="C60" s="9" t="s">
        <v>117</v>
      </c>
      <c r="D60" s="29" t="s">
        <v>17</v>
      </c>
      <c r="E60" s="39">
        <v>6</v>
      </c>
      <c r="F60" s="26">
        <v>711.59</v>
      </c>
      <c r="G60" s="13">
        <f t="shared" si="0"/>
        <v>4269.54</v>
      </c>
    </row>
    <row r="61" spans="1:7" x14ac:dyDescent="0.25">
      <c r="A61" s="10">
        <v>59</v>
      </c>
      <c r="B61" s="8" t="s">
        <v>118</v>
      </c>
      <c r="C61" s="9" t="s">
        <v>119</v>
      </c>
      <c r="D61" s="29" t="s">
        <v>54</v>
      </c>
      <c r="E61" s="39">
        <v>200</v>
      </c>
      <c r="F61" s="20">
        <v>11.5</v>
      </c>
      <c r="G61" s="13">
        <f t="shared" si="0"/>
        <v>2300</v>
      </c>
    </row>
    <row r="62" spans="1:7" x14ac:dyDescent="0.25">
      <c r="A62" s="10">
        <v>60</v>
      </c>
      <c r="B62" s="8" t="s">
        <v>120</v>
      </c>
      <c r="C62" s="9" t="s">
        <v>121</v>
      </c>
      <c r="D62" s="29" t="s">
        <v>17</v>
      </c>
      <c r="E62" s="39">
        <v>150</v>
      </c>
      <c r="F62" s="20">
        <v>15066.18</v>
      </c>
      <c r="G62" s="13">
        <f t="shared" si="0"/>
        <v>2259927</v>
      </c>
    </row>
    <row r="63" spans="1:7" ht="25.5" x14ac:dyDescent="0.25">
      <c r="A63" s="10">
        <v>61</v>
      </c>
      <c r="B63" s="8" t="s">
        <v>122</v>
      </c>
      <c r="C63" s="9" t="s">
        <v>123</v>
      </c>
      <c r="D63" s="29" t="s">
        <v>17</v>
      </c>
      <c r="E63" s="39">
        <v>600</v>
      </c>
      <c r="F63" s="20">
        <v>1250.6300000000001</v>
      </c>
      <c r="G63" s="13">
        <f t="shared" si="0"/>
        <v>750378.00000000012</v>
      </c>
    </row>
    <row r="64" spans="1:7" x14ac:dyDescent="0.25">
      <c r="A64" s="10">
        <v>62</v>
      </c>
      <c r="B64" s="8" t="s">
        <v>124</v>
      </c>
      <c r="C64" s="9" t="s">
        <v>125</v>
      </c>
      <c r="D64" s="29" t="s">
        <v>17</v>
      </c>
      <c r="E64" s="39">
        <v>20</v>
      </c>
      <c r="F64" s="20">
        <v>95084.39</v>
      </c>
      <c r="G64" s="13">
        <f t="shared" si="0"/>
        <v>1901687.8</v>
      </c>
    </row>
    <row r="65" spans="1:7" x14ac:dyDescent="0.25">
      <c r="A65" s="10">
        <v>63</v>
      </c>
      <c r="B65" s="8" t="s">
        <v>126</v>
      </c>
      <c r="C65" s="9" t="s">
        <v>126</v>
      </c>
      <c r="D65" s="31" t="s">
        <v>127</v>
      </c>
      <c r="E65" s="39">
        <v>200</v>
      </c>
      <c r="F65" s="26">
        <v>445.15</v>
      </c>
      <c r="G65" s="13">
        <f t="shared" si="0"/>
        <v>89030</v>
      </c>
    </row>
    <row r="66" spans="1:7" x14ac:dyDescent="0.25">
      <c r="A66" s="10">
        <v>64</v>
      </c>
      <c r="B66" s="8" t="s">
        <v>128</v>
      </c>
      <c r="C66" s="9" t="s">
        <v>129</v>
      </c>
      <c r="D66" s="29" t="s">
        <v>2</v>
      </c>
      <c r="E66" s="39">
        <v>20</v>
      </c>
      <c r="F66" s="20">
        <v>331.31</v>
      </c>
      <c r="G66" s="13">
        <f t="shared" si="0"/>
        <v>6626.2</v>
      </c>
    </row>
    <row r="67" spans="1:7" x14ac:dyDescent="0.25">
      <c r="A67" s="10">
        <v>65</v>
      </c>
      <c r="B67" s="8" t="s">
        <v>130</v>
      </c>
      <c r="C67" s="9" t="s">
        <v>131</v>
      </c>
      <c r="D67" s="29" t="s">
        <v>17</v>
      </c>
      <c r="E67" s="39">
        <v>4</v>
      </c>
      <c r="F67" s="26">
        <v>276678.32</v>
      </c>
      <c r="G67" s="13">
        <f t="shared" si="0"/>
        <v>1106713.28</v>
      </c>
    </row>
    <row r="68" spans="1:7" x14ac:dyDescent="0.25">
      <c r="A68" s="10">
        <v>66</v>
      </c>
      <c r="B68" s="8" t="s">
        <v>132</v>
      </c>
      <c r="C68" s="9" t="s">
        <v>133</v>
      </c>
      <c r="D68" s="29" t="s">
        <v>20</v>
      </c>
      <c r="E68" s="39">
        <v>2500</v>
      </c>
      <c r="F68" s="20">
        <v>444.08</v>
      </c>
      <c r="G68" s="13">
        <f t="shared" ref="G68:G131" si="1">F68*E68</f>
        <v>1110200</v>
      </c>
    </row>
    <row r="69" spans="1:7" x14ac:dyDescent="0.25">
      <c r="A69" s="10">
        <v>67</v>
      </c>
      <c r="B69" s="8" t="s">
        <v>134</v>
      </c>
      <c r="C69" s="9" t="s">
        <v>135</v>
      </c>
      <c r="D69" s="29" t="s">
        <v>17</v>
      </c>
      <c r="E69" s="39">
        <v>8</v>
      </c>
      <c r="F69" s="20">
        <v>8865</v>
      </c>
      <c r="G69" s="13">
        <f t="shared" si="1"/>
        <v>70920</v>
      </c>
    </row>
    <row r="70" spans="1:7" x14ac:dyDescent="0.25">
      <c r="A70" s="10">
        <v>68</v>
      </c>
      <c r="B70" s="8" t="s">
        <v>136</v>
      </c>
      <c r="C70" s="9" t="s">
        <v>137</v>
      </c>
      <c r="D70" s="29" t="s">
        <v>2</v>
      </c>
      <c r="E70" s="39">
        <v>20</v>
      </c>
      <c r="F70" s="20">
        <v>570</v>
      </c>
      <c r="G70" s="13">
        <f t="shared" si="1"/>
        <v>11400</v>
      </c>
    </row>
    <row r="71" spans="1:7" x14ac:dyDescent="0.25">
      <c r="A71" s="10">
        <v>69</v>
      </c>
      <c r="B71" s="8" t="s">
        <v>138</v>
      </c>
      <c r="C71" s="9" t="s">
        <v>137</v>
      </c>
      <c r="D71" s="29" t="s">
        <v>2</v>
      </c>
      <c r="E71" s="39">
        <v>20</v>
      </c>
      <c r="F71" s="26">
        <v>750.5</v>
      </c>
      <c r="G71" s="13">
        <f t="shared" si="1"/>
        <v>15010</v>
      </c>
    </row>
    <row r="72" spans="1:7" x14ac:dyDescent="0.25">
      <c r="A72" s="10">
        <v>70</v>
      </c>
      <c r="B72" s="8" t="s">
        <v>139</v>
      </c>
      <c r="C72" s="9" t="s">
        <v>140</v>
      </c>
      <c r="D72" s="29" t="s">
        <v>20</v>
      </c>
      <c r="E72" s="39">
        <v>40</v>
      </c>
      <c r="F72" s="20">
        <v>363.85</v>
      </c>
      <c r="G72" s="13">
        <f t="shared" si="1"/>
        <v>14554</v>
      </c>
    </row>
    <row r="73" spans="1:7" x14ac:dyDescent="0.25">
      <c r="A73" s="10">
        <v>71</v>
      </c>
      <c r="B73" s="8" t="s">
        <v>141</v>
      </c>
      <c r="C73" s="9" t="s">
        <v>142</v>
      </c>
      <c r="D73" s="29" t="s">
        <v>20</v>
      </c>
      <c r="E73" s="39">
        <v>70</v>
      </c>
      <c r="F73" s="20">
        <v>19224.5</v>
      </c>
      <c r="G73" s="13">
        <f t="shared" si="1"/>
        <v>1345715</v>
      </c>
    </row>
    <row r="74" spans="1:7" x14ac:dyDescent="0.25">
      <c r="A74" s="10">
        <v>72</v>
      </c>
      <c r="B74" s="8" t="s">
        <v>143</v>
      </c>
      <c r="C74" s="9" t="s">
        <v>144</v>
      </c>
      <c r="D74" s="29" t="s">
        <v>17</v>
      </c>
      <c r="E74" s="39">
        <v>20</v>
      </c>
      <c r="F74" s="20">
        <v>6334.92</v>
      </c>
      <c r="G74" s="13">
        <f t="shared" si="1"/>
        <v>126698.4</v>
      </c>
    </row>
    <row r="75" spans="1:7" x14ac:dyDescent="0.25">
      <c r="A75" s="10">
        <v>73</v>
      </c>
      <c r="B75" s="8" t="s">
        <v>145</v>
      </c>
      <c r="C75" s="9" t="s">
        <v>66</v>
      </c>
      <c r="D75" s="29" t="s">
        <v>20</v>
      </c>
      <c r="E75" s="39">
        <v>40</v>
      </c>
      <c r="F75" s="26">
        <v>41293.58</v>
      </c>
      <c r="G75" s="13">
        <f t="shared" si="1"/>
        <v>1651743.2000000002</v>
      </c>
    </row>
    <row r="76" spans="1:7" ht="25.5" x14ac:dyDescent="0.25">
      <c r="A76" s="10">
        <v>74</v>
      </c>
      <c r="B76" s="9" t="s">
        <v>146</v>
      </c>
      <c r="C76" s="9" t="s">
        <v>147</v>
      </c>
      <c r="D76" s="31" t="s">
        <v>17</v>
      </c>
      <c r="E76" s="39">
        <v>300</v>
      </c>
      <c r="F76" s="26">
        <v>2985.22</v>
      </c>
      <c r="G76" s="13">
        <f t="shared" si="1"/>
        <v>895565.99999999988</v>
      </c>
    </row>
    <row r="77" spans="1:7" x14ac:dyDescent="0.25">
      <c r="A77" s="10">
        <v>75</v>
      </c>
      <c r="B77" s="9" t="s">
        <v>148</v>
      </c>
      <c r="C77" s="9" t="s">
        <v>149</v>
      </c>
      <c r="D77" s="31" t="s">
        <v>17</v>
      </c>
      <c r="E77" s="39">
        <v>600</v>
      </c>
      <c r="F77" s="20">
        <v>809.99</v>
      </c>
      <c r="G77" s="13">
        <f t="shared" si="1"/>
        <v>485994</v>
      </c>
    </row>
    <row r="78" spans="1:7" x14ac:dyDescent="0.25">
      <c r="A78" s="10">
        <v>76</v>
      </c>
      <c r="B78" s="9" t="s">
        <v>150</v>
      </c>
      <c r="C78" s="9" t="s">
        <v>151</v>
      </c>
      <c r="D78" s="31" t="s">
        <v>17</v>
      </c>
      <c r="E78" s="39">
        <v>200</v>
      </c>
      <c r="F78" s="26">
        <v>4501.5</v>
      </c>
      <c r="G78" s="13">
        <f t="shared" si="1"/>
        <v>900300</v>
      </c>
    </row>
    <row r="79" spans="1:7" x14ac:dyDescent="0.25">
      <c r="A79" s="10">
        <v>77</v>
      </c>
      <c r="B79" s="9" t="s">
        <v>152</v>
      </c>
      <c r="C79" s="9" t="s">
        <v>153</v>
      </c>
      <c r="D79" s="31" t="s">
        <v>17</v>
      </c>
      <c r="E79" s="39">
        <v>200</v>
      </c>
      <c r="F79" s="26">
        <v>5297.73</v>
      </c>
      <c r="G79" s="13">
        <f t="shared" si="1"/>
        <v>1059546</v>
      </c>
    </row>
    <row r="80" spans="1:7" ht="25.5" x14ac:dyDescent="0.25">
      <c r="A80" s="10">
        <v>78</v>
      </c>
      <c r="B80" s="9" t="s">
        <v>154</v>
      </c>
      <c r="C80" s="9" t="s">
        <v>155</v>
      </c>
      <c r="D80" s="29" t="s">
        <v>17</v>
      </c>
      <c r="E80" s="39">
        <v>200</v>
      </c>
      <c r="F80" s="20">
        <v>4850</v>
      </c>
      <c r="G80" s="13">
        <f t="shared" si="1"/>
        <v>970000</v>
      </c>
    </row>
    <row r="81" spans="1:7" x14ac:dyDescent="0.25">
      <c r="A81" s="10">
        <v>79</v>
      </c>
      <c r="B81" s="9" t="s">
        <v>156</v>
      </c>
      <c r="C81" s="9" t="s">
        <v>157</v>
      </c>
      <c r="D81" s="29" t="s">
        <v>17</v>
      </c>
      <c r="E81" s="39">
        <v>100</v>
      </c>
      <c r="F81" s="20">
        <v>3150</v>
      </c>
      <c r="G81" s="13">
        <f t="shared" si="1"/>
        <v>315000</v>
      </c>
    </row>
    <row r="82" spans="1:7" x14ac:dyDescent="0.25">
      <c r="A82" s="10">
        <v>80</v>
      </c>
      <c r="B82" s="9" t="s">
        <v>158</v>
      </c>
      <c r="C82" s="9" t="s">
        <v>159</v>
      </c>
      <c r="D82" s="31" t="s">
        <v>17</v>
      </c>
      <c r="E82" s="39">
        <v>500</v>
      </c>
      <c r="F82" s="26">
        <v>1712.97</v>
      </c>
      <c r="G82" s="13">
        <f t="shared" si="1"/>
        <v>856485</v>
      </c>
    </row>
    <row r="83" spans="1:7" x14ac:dyDescent="0.25">
      <c r="A83" s="10">
        <v>81</v>
      </c>
      <c r="B83" s="9" t="s">
        <v>160</v>
      </c>
      <c r="C83" s="9" t="s">
        <v>161</v>
      </c>
      <c r="D83" s="29" t="s">
        <v>17</v>
      </c>
      <c r="E83" s="39">
        <v>300</v>
      </c>
      <c r="F83" s="20">
        <v>2550</v>
      </c>
      <c r="G83" s="13">
        <f t="shared" si="1"/>
        <v>765000</v>
      </c>
    </row>
    <row r="84" spans="1:7" x14ac:dyDescent="0.25">
      <c r="A84" s="10">
        <v>82</v>
      </c>
      <c r="B84" s="9" t="s">
        <v>162</v>
      </c>
      <c r="C84" s="9" t="s">
        <v>163</v>
      </c>
      <c r="D84" s="31" t="s">
        <v>17</v>
      </c>
      <c r="E84" s="39">
        <v>500</v>
      </c>
      <c r="F84" s="26">
        <v>1150</v>
      </c>
      <c r="G84" s="13">
        <f t="shared" si="1"/>
        <v>575000</v>
      </c>
    </row>
    <row r="85" spans="1:7" x14ac:dyDescent="0.25">
      <c r="A85" s="10">
        <v>83</v>
      </c>
      <c r="B85" s="9" t="s">
        <v>164</v>
      </c>
      <c r="C85" s="9" t="s">
        <v>165</v>
      </c>
      <c r="D85" s="31" t="s">
        <v>17</v>
      </c>
      <c r="E85" s="39">
        <v>200</v>
      </c>
      <c r="F85" s="26">
        <v>3500</v>
      </c>
      <c r="G85" s="13">
        <f t="shared" si="1"/>
        <v>700000</v>
      </c>
    </row>
    <row r="86" spans="1:7" x14ac:dyDescent="0.25">
      <c r="A86" s="10">
        <v>84</v>
      </c>
      <c r="B86" s="9" t="s">
        <v>166</v>
      </c>
      <c r="C86" s="9" t="s">
        <v>167</v>
      </c>
      <c r="D86" s="31" t="s">
        <v>2</v>
      </c>
      <c r="E86" s="39">
        <v>100</v>
      </c>
      <c r="F86" s="26">
        <v>2900</v>
      </c>
      <c r="G86" s="13">
        <f t="shared" si="1"/>
        <v>290000</v>
      </c>
    </row>
    <row r="87" spans="1:7" x14ac:dyDescent="0.25">
      <c r="A87" s="10">
        <v>85</v>
      </c>
      <c r="B87" s="9" t="s">
        <v>168</v>
      </c>
      <c r="C87" s="9" t="s">
        <v>169</v>
      </c>
      <c r="D87" s="31" t="s">
        <v>17</v>
      </c>
      <c r="E87" s="39">
        <v>100</v>
      </c>
      <c r="F87" s="26">
        <v>5290</v>
      </c>
      <c r="G87" s="13">
        <f t="shared" si="1"/>
        <v>529000</v>
      </c>
    </row>
    <row r="88" spans="1:7" x14ac:dyDescent="0.25">
      <c r="A88" s="10">
        <v>86</v>
      </c>
      <c r="B88" s="9" t="s">
        <v>170</v>
      </c>
      <c r="C88" s="9" t="s">
        <v>171</v>
      </c>
      <c r="D88" s="31" t="s">
        <v>172</v>
      </c>
      <c r="E88" s="39">
        <v>30</v>
      </c>
      <c r="F88" s="26">
        <v>279.87</v>
      </c>
      <c r="G88" s="13">
        <f t="shared" si="1"/>
        <v>8396.1</v>
      </c>
    </row>
    <row r="89" spans="1:7" x14ac:dyDescent="0.25">
      <c r="A89" s="10">
        <v>87</v>
      </c>
      <c r="B89" s="9" t="s">
        <v>173</v>
      </c>
      <c r="C89" s="9" t="s">
        <v>174</v>
      </c>
      <c r="D89" s="31" t="s">
        <v>17</v>
      </c>
      <c r="E89" s="39">
        <v>10</v>
      </c>
      <c r="F89" s="26">
        <v>2090</v>
      </c>
      <c r="G89" s="13">
        <f t="shared" si="1"/>
        <v>20900</v>
      </c>
    </row>
    <row r="90" spans="1:7" x14ac:dyDescent="0.25">
      <c r="A90" s="10">
        <v>88</v>
      </c>
      <c r="B90" s="9" t="s">
        <v>175</v>
      </c>
      <c r="C90" s="9" t="s">
        <v>176</v>
      </c>
      <c r="D90" s="31" t="s">
        <v>17</v>
      </c>
      <c r="E90" s="39">
        <v>500</v>
      </c>
      <c r="F90" s="26">
        <v>609.88</v>
      </c>
      <c r="G90" s="13">
        <f t="shared" si="1"/>
        <v>304940</v>
      </c>
    </row>
    <row r="91" spans="1:7" x14ac:dyDescent="0.25">
      <c r="A91" s="10">
        <v>89</v>
      </c>
      <c r="B91" s="11" t="s">
        <v>177</v>
      </c>
      <c r="C91" s="11" t="s">
        <v>178</v>
      </c>
      <c r="D91" s="32" t="s">
        <v>20</v>
      </c>
      <c r="E91" s="40">
        <v>4868</v>
      </c>
      <c r="F91" s="50">
        <v>119.75</v>
      </c>
      <c r="G91" s="13">
        <f t="shared" si="1"/>
        <v>582943</v>
      </c>
    </row>
    <row r="92" spans="1:7" x14ac:dyDescent="0.25">
      <c r="A92" s="10">
        <v>90</v>
      </c>
      <c r="B92" s="11" t="s">
        <v>179</v>
      </c>
      <c r="C92" s="11" t="s">
        <v>180</v>
      </c>
      <c r="D92" s="18" t="s">
        <v>20</v>
      </c>
      <c r="E92" s="40">
        <v>21406</v>
      </c>
      <c r="F92" s="20">
        <v>95.65</v>
      </c>
      <c r="G92" s="13">
        <f t="shared" si="1"/>
        <v>2047483.9000000001</v>
      </c>
    </row>
    <row r="93" spans="1:7" x14ac:dyDescent="0.25">
      <c r="A93" s="10">
        <v>91</v>
      </c>
      <c r="B93" s="11" t="s">
        <v>181</v>
      </c>
      <c r="C93" s="11" t="s">
        <v>182</v>
      </c>
      <c r="D93" s="29" t="s">
        <v>17</v>
      </c>
      <c r="E93" s="12">
        <v>2000</v>
      </c>
      <c r="F93" s="20">
        <v>2260.1</v>
      </c>
      <c r="G93" s="13">
        <f t="shared" si="1"/>
        <v>4520200</v>
      </c>
    </row>
    <row r="94" spans="1:7" x14ac:dyDescent="0.25">
      <c r="A94" s="10">
        <v>92</v>
      </c>
      <c r="B94" s="11" t="s">
        <v>183</v>
      </c>
      <c r="C94" s="11" t="s">
        <v>184</v>
      </c>
      <c r="D94" s="29" t="s">
        <v>17</v>
      </c>
      <c r="E94" s="12">
        <v>300</v>
      </c>
      <c r="F94" s="20">
        <v>21242.66</v>
      </c>
      <c r="G94" s="13">
        <f t="shared" si="1"/>
        <v>6372798</v>
      </c>
    </row>
    <row r="95" spans="1:7" ht="25.5" x14ac:dyDescent="0.25">
      <c r="A95" s="10">
        <v>93</v>
      </c>
      <c r="B95" s="11" t="s">
        <v>185</v>
      </c>
      <c r="C95" s="19" t="s">
        <v>186</v>
      </c>
      <c r="D95" s="30" t="s">
        <v>17</v>
      </c>
      <c r="E95" s="39">
        <v>40</v>
      </c>
      <c r="F95" s="51">
        <v>8775</v>
      </c>
      <c r="G95" s="13">
        <f t="shared" si="1"/>
        <v>351000</v>
      </c>
    </row>
    <row r="96" spans="1:7" x14ac:dyDescent="0.25">
      <c r="A96" s="10">
        <v>94</v>
      </c>
      <c r="B96" s="11" t="s">
        <v>187</v>
      </c>
      <c r="C96" s="19" t="s">
        <v>188</v>
      </c>
      <c r="D96" s="30" t="s">
        <v>189</v>
      </c>
      <c r="E96" s="39">
        <v>80</v>
      </c>
      <c r="F96" s="51">
        <v>6540</v>
      </c>
      <c r="G96" s="13">
        <f t="shared" si="1"/>
        <v>523200</v>
      </c>
    </row>
    <row r="97" spans="1:7" x14ac:dyDescent="0.25">
      <c r="A97" s="10">
        <v>95</v>
      </c>
      <c r="B97" s="11" t="s">
        <v>190</v>
      </c>
      <c r="C97" s="19" t="s">
        <v>191</v>
      </c>
      <c r="D97" s="30" t="s">
        <v>192</v>
      </c>
      <c r="E97" s="39">
        <v>35</v>
      </c>
      <c r="F97" s="51">
        <v>5880</v>
      </c>
      <c r="G97" s="13">
        <f t="shared" si="1"/>
        <v>205800</v>
      </c>
    </row>
    <row r="98" spans="1:7" x14ac:dyDescent="0.25">
      <c r="A98" s="10">
        <v>96</v>
      </c>
      <c r="B98" s="11" t="s">
        <v>193</v>
      </c>
      <c r="C98" s="19" t="s">
        <v>194</v>
      </c>
      <c r="D98" s="30" t="s">
        <v>17</v>
      </c>
      <c r="E98" s="39">
        <v>5000</v>
      </c>
      <c r="F98" s="51">
        <v>1215</v>
      </c>
      <c r="G98" s="13">
        <f t="shared" si="1"/>
        <v>6075000</v>
      </c>
    </row>
    <row r="99" spans="1:7" x14ac:dyDescent="0.25">
      <c r="A99" s="10">
        <v>97</v>
      </c>
      <c r="B99" s="21" t="s">
        <v>195</v>
      </c>
      <c r="C99" s="22" t="s">
        <v>195</v>
      </c>
      <c r="D99" s="33" t="s">
        <v>17</v>
      </c>
      <c r="E99" s="41">
        <v>728</v>
      </c>
      <c r="F99" s="52">
        <v>805</v>
      </c>
      <c r="G99" s="13">
        <f t="shared" si="1"/>
        <v>586040</v>
      </c>
    </row>
    <row r="100" spans="1:7" ht="25.5" x14ac:dyDescent="0.25">
      <c r="A100" s="10">
        <v>98</v>
      </c>
      <c r="B100" s="1" t="s">
        <v>270</v>
      </c>
      <c r="C100" s="1" t="s">
        <v>271</v>
      </c>
      <c r="D100" s="34" t="s">
        <v>208</v>
      </c>
      <c r="E100" s="42">
        <v>2</v>
      </c>
      <c r="F100" s="28">
        <v>3159290</v>
      </c>
      <c r="G100" s="13">
        <f t="shared" si="1"/>
        <v>6318580</v>
      </c>
    </row>
    <row r="101" spans="1:7" ht="25.5" x14ac:dyDescent="0.25">
      <c r="A101" s="10">
        <v>99</v>
      </c>
      <c r="B101" s="1" t="s">
        <v>269</v>
      </c>
      <c r="C101" s="1" t="s">
        <v>268</v>
      </c>
      <c r="D101" s="34" t="s">
        <v>208</v>
      </c>
      <c r="E101" s="42">
        <v>2</v>
      </c>
      <c r="F101" s="28">
        <v>450450</v>
      </c>
      <c r="G101" s="13">
        <f t="shared" si="1"/>
        <v>900900</v>
      </c>
    </row>
    <row r="102" spans="1:7" ht="25.5" x14ac:dyDescent="0.25">
      <c r="A102" s="10">
        <v>100</v>
      </c>
      <c r="B102" s="1" t="s">
        <v>209</v>
      </c>
      <c r="C102" s="1" t="s">
        <v>209</v>
      </c>
      <c r="D102" s="34" t="s">
        <v>210</v>
      </c>
      <c r="E102" s="42">
        <v>10</v>
      </c>
      <c r="F102" s="28">
        <v>20370</v>
      </c>
      <c r="G102" s="13">
        <f t="shared" si="1"/>
        <v>203700</v>
      </c>
    </row>
    <row r="103" spans="1:7" x14ac:dyDescent="0.25">
      <c r="A103" s="10">
        <v>101</v>
      </c>
      <c r="B103" s="1" t="s">
        <v>272</v>
      </c>
      <c r="C103" s="1" t="s">
        <v>272</v>
      </c>
      <c r="D103" s="34" t="s">
        <v>210</v>
      </c>
      <c r="E103" s="42">
        <v>1</v>
      </c>
      <c r="F103" s="28">
        <v>98800</v>
      </c>
      <c r="G103" s="13">
        <f t="shared" si="1"/>
        <v>98800</v>
      </c>
    </row>
    <row r="104" spans="1:7" x14ac:dyDescent="0.25">
      <c r="A104" s="10">
        <v>102</v>
      </c>
      <c r="B104" s="1" t="s">
        <v>211</v>
      </c>
      <c r="C104" s="1" t="s">
        <v>251</v>
      </c>
      <c r="D104" s="34" t="s">
        <v>210</v>
      </c>
      <c r="E104" s="42">
        <v>5</v>
      </c>
      <c r="F104" s="28">
        <v>1400</v>
      </c>
      <c r="G104" s="13">
        <f t="shared" si="1"/>
        <v>7000</v>
      </c>
    </row>
    <row r="105" spans="1:7" ht="25.5" x14ac:dyDescent="0.25">
      <c r="A105" s="10">
        <v>103</v>
      </c>
      <c r="B105" s="1" t="s">
        <v>250</v>
      </c>
      <c r="C105" s="1" t="s">
        <v>267</v>
      </c>
      <c r="D105" s="34" t="s">
        <v>212</v>
      </c>
      <c r="E105" s="42">
        <v>2</v>
      </c>
      <c r="F105" s="28">
        <v>42000</v>
      </c>
      <c r="G105" s="13">
        <f t="shared" si="1"/>
        <v>84000</v>
      </c>
    </row>
    <row r="106" spans="1:7" ht="38.25" x14ac:dyDescent="0.25">
      <c r="A106" s="10">
        <v>104</v>
      </c>
      <c r="B106" s="1" t="s">
        <v>266</v>
      </c>
      <c r="C106" s="1" t="s">
        <v>266</v>
      </c>
      <c r="D106" s="34" t="s">
        <v>210</v>
      </c>
      <c r="E106" s="42">
        <v>50</v>
      </c>
      <c r="F106" s="28">
        <v>35000</v>
      </c>
      <c r="G106" s="13">
        <f t="shared" si="1"/>
        <v>1750000</v>
      </c>
    </row>
    <row r="107" spans="1:7" ht="25.5" x14ac:dyDescent="0.25">
      <c r="A107" s="10">
        <v>105</v>
      </c>
      <c r="B107" s="1" t="s">
        <v>213</v>
      </c>
      <c r="C107" s="1" t="s">
        <v>265</v>
      </c>
      <c r="D107" s="34" t="s">
        <v>208</v>
      </c>
      <c r="E107" s="42">
        <v>1</v>
      </c>
      <c r="F107" s="28">
        <v>635000</v>
      </c>
      <c r="G107" s="13">
        <f t="shared" si="1"/>
        <v>635000</v>
      </c>
    </row>
    <row r="108" spans="1:7" ht="25.5" x14ac:dyDescent="0.25">
      <c r="A108" s="10">
        <v>106</v>
      </c>
      <c r="B108" s="1" t="s">
        <v>214</v>
      </c>
      <c r="C108" s="1" t="s">
        <v>264</v>
      </c>
      <c r="D108" s="34" t="s">
        <v>215</v>
      </c>
      <c r="E108" s="42">
        <v>1400</v>
      </c>
      <c r="F108" s="28">
        <v>71</v>
      </c>
      <c r="G108" s="13">
        <f t="shared" si="1"/>
        <v>99400</v>
      </c>
    </row>
    <row r="109" spans="1:7" x14ac:dyDescent="0.25">
      <c r="A109" s="10">
        <v>107</v>
      </c>
      <c r="B109" s="1" t="s">
        <v>216</v>
      </c>
      <c r="C109" s="1" t="s">
        <v>263</v>
      </c>
      <c r="D109" s="34" t="s">
        <v>212</v>
      </c>
      <c r="E109" s="42">
        <v>50</v>
      </c>
      <c r="F109" s="28">
        <v>800</v>
      </c>
      <c r="G109" s="13">
        <f t="shared" si="1"/>
        <v>40000</v>
      </c>
    </row>
    <row r="110" spans="1:7" x14ac:dyDescent="0.25">
      <c r="A110" s="10">
        <v>108</v>
      </c>
      <c r="B110" s="1" t="s">
        <v>217</v>
      </c>
      <c r="C110" s="1" t="s">
        <v>252</v>
      </c>
      <c r="D110" s="34" t="s">
        <v>218</v>
      </c>
      <c r="E110" s="42">
        <v>10</v>
      </c>
      <c r="F110" s="28">
        <v>410</v>
      </c>
      <c r="G110" s="13">
        <f t="shared" si="1"/>
        <v>4100</v>
      </c>
    </row>
    <row r="111" spans="1:7" ht="38.25" x14ac:dyDescent="0.25">
      <c r="A111" s="10">
        <v>109</v>
      </c>
      <c r="B111" s="1" t="s">
        <v>219</v>
      </c>
      <c r="C111" s="1" t="s">
        <v>253</v>
      </c>
      <c r="D111" s="34" t="s">
        <v>2</v>
      </c>
      <c r="E111" s="42">
        <v>3</v>
      </c>
      <c r="F111" s="28">
        <v>19000</v>
      </c>
      <c r="G111" s="13">
        <f t="shared" si="1"/>
        <v>57000</v>
      </c>
    </row>
    <row r="112" spans="1:7" ht="25.5" x14ac:dyDescent="0.25">
      <c r="A112" s="10">
        <v>110</v>
      </c>
      <c r="B112" s="1" t="s">
        <v>220</v>
      </c>
      <c r="C112" s="1" t="s">
        <v>220</v>
      </c>
      <c r="D112" s="34" t="s">
        <v>2</v>
      </c>
      <c r="E112" s="42">
        <v>10</v>
      </c>
      <c r="F112" s="28">
        <v>6000</v>
      </c>
      <c r="G112" s="13">
        <f t="shared" si="1"/>
        <v>60000</v>
      </c>
    </row>
    <row r="113" spans="1:7" x14ac:dyDescent="0.25">
      <c r="A113" s="10">
        <v>111</v>
      </c>
      <c r="B113" s="1" t="s">
        <v>221</v>
      </c>
      <c r="C113" s="1" t="s">
        <v>255</v>
      </c>
      <c r="D113" s="34" t="s">
        <v>215</v>
      </c>
      <c r="E113" s="42">
        <v>1200</v>
      </c>
      <c r="F113" s="28">
        <v>550</v>
      </c>
      <c r="G113" s="13">
        <f t="shared" si="1"/>
        <v>660000</v>
      </c>
    </row>
    <row r="114" spans="1:7" ht="25.5" x14ac:dyDescent="0.25">
      <c r="A114" s="10">
        <v>112</v>
      </c>
      <c r="B114" s="1" t="s">
        <v>222</v>
      </c>
      <c r="C114" s="1" t="s">
        <v>254</v>
      </c>
      <c r="D114" s="34" t="s">
        <v>215</v>
      </c>
      <c r="E114" s="42">
        <v>500</v>
      </c>
      <c r="F114" s="28">
        <v>1400</v>
      </c>
      <c r="G114" s="13">
        <f t="shared" si="1"/>
        <v>700000</v>
      </c>
    </row>
    <row r="115" spans="1:7" x14ac:dyDescent="0.25">
      <c r="A115" s="10">
        <v>113</v>
      </c>
      <c r="B115" s="1" t="s">
        <v>223</v>
      </c>
      <c r="C115" s="1" t="s">
        <v>256</v>
      </c>
      <c r="D115" s="34" t="s">
        <v>215</v>
      </c>
      <c r="E115" s="42">
        <v>5</v>
      </c>
      <c r="F115" s="28">
        <v>5000</v>
      </c>
      <c r="G115" s="13">
        <f t="shared" si="1"/>
        <v>25000</v>
      </c>
    </row>
    <row r="116" spans="1:7" x14ac:dyDescent="0.25">
      <c r="A116" s="10">
        <v>114</v>
      </c>
      <c r="B116" s="1" t="s">
        <v>224</v>
      </c>
      <c r="C116" s="1" t="s">
        <v>262</v>
      </c>
      <c r="D116" s="34" t="s">
        <v>215</v>
      </c>
      <c r="E116" s="42">
        <v>5</v>
      </c>
      <c r="F116" s="28">
        <v>4500</v>
      </c>
      <c r="G116" s="13">
        <f t="shared" si="1"/>
        <v>22500</v>
      </c>
    </row>
    <row r="117" spans="1:7" ht="38.25" x14ac:dyDescent="0.25">
      <c r="A117" s="10">
        <v>115</v>
      </c>
      <c r="B117" s="1" t="s">
        <v>225</v>
      </c>
      <c r="C117" s="1" t="s">
        <v>261</v>
      </c>
      <c r="D117" s="34" t="s">
        <v>218</v>
      </c>
      <c r="E117" s="42">
        <v>50</v>
      </c>
      <c r="F117" s="28">
        <v>3450</v>
      </c>
      <c r="G117" s="13">
        <f t="shared" si="1"/>
        <v>172500</v>
      </c>
    </row>
    <row r="118" spans="1:7" x14ac:dyDescent="0.25">
      <c r="A118" s="10">
        <v>116</v>
      </c>
      <c r="B118" s="1" t="s">
        <v>226</v>
      </c>
      <c r="C118" s="1" t="s">
        <v>260</v>
      </c>
      <c r="D118" s="34" t="s">
        <v>189</v>
      </c>
      <c r="E118" s="42">
        <v>6</v>
      </c>
      <c r="F118" s="28">
        <v>6700</v>
      </c>
      <c r="G118" s="13">
        <f t="shared" si="1"/>
        <v>40200</v>
      </c>
    </row>
    <row r="119" spans="1:7" ht="25.5" x14ac:dyDescent="0.25">
      <c r="A119" s="10">
        <v>117</v>
      </c>
      <c r="B119" s="1" t="s">
        <v>227</v>
      </c>
      <c r="C119" s="1" t="s">
        <v>228</v>
      </c>
      <c r="D119" s="34" t="s">
        <v>218</v>
      </c>
      <c r="E119" s="42">
        <v>30</v>
      </c>
      <c r="F119" s="28">
        <v>15</v>
      </c>
      <c r="G119" s="13">
        <f t="shared" si="1"/>
        <v>450</v>
      </c>
    </row>
    <row r="120" spans="1:7" x14ac:dyDescent="0.25">
      <c r="A120" s="10">
        <v>118</v>
      </c>
      <c r="B120" s="1" t="s">
        <v>229</v>
      </c>
      <c r="C120" s="1" t="s">
        <v>229</v>
      </c>
      <c r="D120" s="34" t="s">
        <v>189</v>
      </c>
      <c r="E120" s="42">
        <v>1</v>
      </c>
      <c r="F120" s="28">
        <v>5000</v>
      </c>
      <c r="G120" s="13">
        <f t="shared" si="1"/>
        <v>5000</v>
      </c>
    </row>
    <row r="121" spans="1:7" x14ac:dyDescent="0.25">
      <c r="A121" s="10">
        <v>119</v>
      </c>
      <c r="B121" s="1" t="s">
        <v>230</v>
      </c>
      <c r="C121" s="1" t="s">
        <v>230</v>
      </c>
      <c r="D121" s="34" t="s">
        <v>189</v>
      </c>
      <c r="E121" s="42">
        <v>1</v>
      </c>
      <c r="F121" s="28">
        <v>3500</v>
      </c>
      <c r="G121" s="13">
        <f t="shared" si="1"/>
        <v>3500</v>
      </c>
    </row>
    <row r="122" spans="1:7" x14ac:dyDescent="0.25">
      <c r="A122" s="10">
        <v>120</v>
      </c>
      <c r="B122" s="1" t="s">
        <v>231</v>
      </c>
      <c r="C122" s="1" t="s">
        <v>231</v>
      </c>
      <c r="D122" s="34" t="s">
        <v>232</v>
      </c>
      <c r="E122" s="42">
        <v>1</v>
      </c>
      <c r="F122" s="28">
        <v>7400</v>
      </c>
      <c r="G122" s="13">
        <f t="shared" si="1"/>
        <v>7400</v>
      </c>
    </row>
    <row r="123" spans="1:7" ht="25.5" x14ac:dyDescent="0.25">
      <c r="A123" s="10">
        <v>121</v>
      </c>
      <c r="B123" s="1" t="s">
        <v>233</v>
      </c>
      <c r="C123" s="1" t="s">
        <v>233</v>
      </c>
      <c r="D123" s="34" t="s">
        <v>189</v>
      </c>
      <c r="E123" s="42">
        <v>1</v>
      </c>
      <c r="F123" s="28">
        <v>3500</v>
      </c>
      <c r="G123" s="13">
        <f t="shared" si="1"/>
        <v>3500</v>
      </c>
    </row>
    <row r="124" spans="1:7" x14ac:dyDescent="0.25">
      <c r="A124" s="10">
        <v>122</v>
      </c>
      <c r="B124" s="1" t="s">
        <v>234</v>
      </c>
      <c r="C124" s="1" t="s">
        <v>234</v>
      </c>
      <c r="D124" s="34" t="s">
        <v>189</v>
      </c>
      <c r="E124" s="42">
        <v>1</v>
      </c>
      <c r="F124" s="28">
        <v>3500</v>
      </c>
      <c r="G124" s="13">
        <f t="shared" si="1"/>
        <v>3500</v>
      </c>
    </row>
    <row r="125" spans="1:7" ht="25.5" x14ac:dyDescent="0.25">
      <c r="A125" s="10">
        <v>123</v>
      </c>
      <c r="B125" s="1" t="s">
        <v>235</v>
      </c>
      <c r="C125" s="1" t="s">
        <v>259</v>
      </c>
      <c r="D125" s="34" t="s">
        <v>210</v>
      </c>
      <c r="E125" s="42">
        <v>1</v>
      </c>
      <c r="F125" s="28">
        <v>45000</v>
      </c>
      <c r="G125" s="13">
        <f t="shared" si="1"/>
        <v>45000</v>
      </c>
    </row>
    <row r="126" spans="1:7" ht="25.5" x14ac:dyDescent="0.25">
      <c r="A126" s="10">
        <v>124</v>
      </c>
      <c r="B126" s="2" t="s">
        <v>249</v>
      </c>
      <c r="C126" s="2" t="s">
        <v>249</v>
      </c>
      <c r="D126" s="35" t="s">
        <v>218</v>
      </c>
      <c r="E126" s="43">
        <v>6</v>
      </c>
      <c r="F126" s="27">
        <v>48685</v>
      </c>
      <c r="G126" s="13">
        <f t="shared" si="1"/>
        <v>292110</v>
      </c>
    </row>
    <row r="127" spans="1:7" ht="25.5" x14ac:dyDescent="0.25">
      <c r="A127" s="10">
        <v>125</v>
      </c>
      <c r="B127" s="2" t="s">
        <v>248</v>
      </c>
      <c r="C127" s="2" t="s">
        <v>248</v>
      </c>
      <c r="D127" s="35" t="s">
        <v>218</v>
      </c>
      <c r="E127" s="43">
        <v>6</v>
      </c>
      <c r="F127" s="27">
        <v>49595</v>
      </c>
      <c r="G127" s="13">
        <f t="shared" si="1"/>
        <v>297570</v>
      </c>
    </row>
    <row r="128" spans="1:7" ht="51" x14ac:dyDescent="0.25">
      <c r="A128" s="10">
        <v>126</v>
      </c>
      <c r="B128" s="2" t="s">
        <v>258</v>
      </c>
      <c r="C128" s="2" t="s">
        <v>257</v>
      </c>
      <c r="D128" s="35" t="s">
        <v>218</v>
      </c>
      <c r="E128" s="43">
        <v>3</v>
      </c>
      <c r="F128" s="27">
        <v>13650</v>
      </c>
      <c r="G128" s="13">
        <f t="shared" si="1"/>
        <v>40950</v>
      </c>
    </row>
    <row r="129" spans="1:8" ht="25.5" x14ac:dyDescent="0.25">
      <c r="A129" s="10">
        <v>127</v>
      </c>
      <c r="B129" s="2" t="s">
        <v>236</v>
      </c>
      <c r="C129" s="3" t="s">
        <v>237</v>
      </c>
      <c r="D129" s="35" t="s">
        <v>218</v>
      </c>
      <c r="E129" s="44">
        <v>6</v>
      </c>
      <c r="F129" s="53">
        <v>6250</v>
      </c>
      <c r="G129" s="13">
        <f t="shared" si="1"/>
        <v>37500</v>
      </c>
    </row>
    <row r="130" spans="1:8" x14ac:dyDescent="0.25">
      <c r="A130" s="10">
        <v>128</v>
      </c>
      <c r="B130" s="2" t="s">
        <v>238</v>
      </c>
      <c r="C130" s="3" t="s">
        <v>239</v>
      </c>
      <c r="D130" s="36" t="s">
        <v>240</v>
      </c>
      <c r="E130" s="44">
        <v>24</v>
      </c>
      <c r="F130" s="53">
        <v>962</v>
      </c>
      <c r="G130" s="13">
        <f t="shared" si="1"/>
        <v>23088</v>
      </c>
    </row>
    <row r="131" spans="1:8" x14ac:dyDescent="0.25">
      <c r="A131" s="10">
        <v>129</v>
      </c>
      <c r="B131" s="2" t="s">
        <v>241</v>
      </c>
      <c r="C131" s="2" t="s">
        <v>241</v>
      </c>
      <c r="D131" s="35" t="s">
        <v>2</v>
      </c>
      <c r="E131" s="45">
        <v>2</v>
      </c>
      <c r="F131" s="27">
        <v>55000</v>
      </c>
      <c r="G131" s="13">
        <f t="shared" si="1"/>
        <v>110000</v>
      </c>
    </row>
    <row r="132" spans="1:8" ht="204" x14ac:dyDescent="0.25">
      <c r="A132" s="10">
        <v>130</v>
      </c>
      <c r="B132" s="4" t="s">
        <v>242</v>
      </c>
      <c r="C132" s="5" t="s">
        <v>243</v>
      </c>
      <c r="D132" s="37" t="s">
        <v>2</v>
      </c>
      <c r="E132" s="46">
        <v>2</v>
      </c>
      <c r="F132" s="54">
        <v>306250</v>
      </c>
      <c r="G132" s="13">
        <f t="shared" ref="G132:G134" si="2">F132*E132</f>
        <v>612500</v>
      </c>
    </row>
    <row r="133" spans="1:8" ht="140.25" x14ac:dyDescent="0.25">
      <c r="A133" s="10">
        <v>131</v>
      </c>
      <c r="B133" s="4" t="s">
        <v>244</v>
      </c>
      <c r="C133" s="5" t="s">
        <v>245</v>
      </c>
      <c r="D133" s="35" t="s">
        <v>2</v>
      </c>
      <c r="E133" s="45">
        <v>2</v>
      </c>
      <c r="F133" s="53">
        <v>306250</v>
      </c>
      <c r="G133" s="13">
        <f t="shared" si="2"/>
        <v>612500</v>
      </c>
    </row>
    <row r="134" spans="1:8" x14ac:dyDescent="0.25">
      <c r="A134" s="10">
        <v>132</v>
      </c>
      <c r="B134" s="2" t="s">
        <v>246</v>
      </c>
      <c r="C134" s="6" t="s">
        <v>247</v>
      </c>
      <c r="D134" s="35" t="s">
        <v>189</v>
      </c>
      <c r="E134" s="45">
        <v>1</v>
      </c>
      <c r="F134" s="27">
        <v>4464.28</v>
      </c>
      <c r="G134" s="13">
        <f t="shared" si="2"/>
        <v>4464.28</v>
      </c>
    </row>
    <row r="135" spans="1:8" x14ac:dyDescent="0.25">
      <c r="A135" s="23"/>
      <c r="B135" s="23"/>
      <c r="C135" s="24" t="s">
        <v>205</v>
      </c>
      <c r="D135" s="23"/>
      <c r="E135" s="47"/>
      <c r="F135" s="55"/>
      <c r="G135" s="56">
        <f>SUM(G3:G134)</f>
        <v>104376278.59</v>
      </c>
    </row>
    <row r="137" spans="1:8" x14ac:dyDescent="0.25">
      <c r="B137" s="25" t="s">
        <v>206</v>
      </c>
      <c r="C137" s="25"/>
      <c r="D137" s="25"/>
      <c r="E137" s="25"/>
      <c r="F137" s="25"/>
      <c r="G137" s="25"/>
      <c r="H137" s="25"/>
    </row>
    <row r="139" spans="1:8" ht="59.25" customHeight="1" x14ac:dyDescent="0.25">
      <c r="B139" s="25" t="s">
        <v>207</v>
      </c>
      <c r="C139" s="25"/>
      <c r="D139" s="25"/>
      <c r="E139" s="25"/>
      <c r="F139" s="25"/>
      <c r="G139" s="25"/>
      <c r="H139" s="25"/>
    </row>
  </sheetData>
  <mergeCells count="2">
    <mergeCell ref="B137:H137"/>
    <mergeCell ref="B139:H139"/>
  </mergeCells>
  <conditionalFormatting sqref="B100:B134">
    <cfRule type="duplicateValues" dxfId="5" priority="5"/>
    <cfRule type="duplicateValues" dxfId="4" priority="6"/>
  </conditionalFormatting>
  <conditionalFormatting sqref="C126:C128">
    <cfRule type="duplicateValues" dxfId="3" priority="3"/>
    <cfRule type="duplicateValues" dxfId="2" priority="4"/>
  </conditionalFormatting>
  <conditionalFormatting sqref="C131">
    <cfRule type="duplicateValues" dxfId="1" priority="1"/>
    <cfRule type="duplicateValues" dxfId="0" priority="2"/>
  </conditionalFormatting>
  <hyperlinks>
    <hyperlink ref="C58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2024-01-23T05:11:22Z</dcterms:modified>
</cp:coreProperties>
</file>